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Resumo do Orçamento" sheetId="1" state="visible" r:id="rId3"/>
    <sheet name="Cronograma" sheetId="2" state="visible" r:id="rId4"/>
    <sheet name="ORÇAMENTO" sheetId="3" state="visible" r:id="rId5"/>
    <sheet name="Composições Própria" sheetId="4" state="visible" r:id="rId6"/>
    <sheet name="Cotação" sheetId="5" state="visible" r:id="rId7"/>
    <sheet name="Memorial de Calculo" sheetId="6" state="visible" r:id="rId8"/>
    <sheet name="Curva ABC de Serviços" sheetId="7" state="visible" r:id="rId9"/>
    <sheet name="Curva ABC de Insumos" sheetId="8" state="visible" r:id="rId10"/>
    <sheet name="BDI Não desonerado" sheetId="9" state="visible" r:id="rId11"/>
  </sheets>
  <definedNames>
    <definedName function="false" hidden="false" localSheetId="8" name="_xlnm.Print_Area" vbProcedure="false">'BDI Não desonerado'!$B$1:$D$37</definedName>
    <definedName function="false" hidden="false" localSheetId="3" name="_xlnm.Print_Titles" vbProcedure="false">'Composições Própria'!$1:$3</definedName>
    <definedName function="false" hidden="false" localSheetId="4" name="_xlnm.Print_Titles" vbProcedure="false">Cotação!$1:$5</definedName>
    <definedName function="false" hidden="false" localSheetId="7" name="_xlnm.Print_Titles" vbProcedure="false">'Curva ABC de Insumos'!$1:$3</definedName>
    <definedName function="false" hidden="false" localSheetId="5" name="_xlnm.Print_Titles" vbProcedure="false">'Memorial de Calculo'!$1:$3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<sst xmlns="http://schemas.openxmlformats.org/spreadsheetml/2006/main" count="3023" uniqueCount="798">
  <si>
    <t xml:space="preserve">Obra</t>
  </si>
  <si>
    <t xml:space="preserve">Bancos</t>
  </si>
  <si>
    <t xml:space="preserve">B.D.I.</t>
  </si>
  <si>
    <t xml:space="preserve">Encargos Sociais</t>
  </si>
  <si>
    <t xml:space="preserve">CONTRATAÇÃO DE EMPRESA ESPECIALIZADA EM SERVIÇOS ELÉTRICOS DE MÉDIA TENSÃO, PARA CONSTRUÇÃO DO POSTO DE TRANSFORMAÇÃO AÉREO DE 225 KVA NO BAIRRO  JARDIM BURITIS.     SITUADA: RUA A, S/N, JARDIM BURITIS , TANGARÁ DA SERRA – MT         EXECUÇÃO: 45 DIAS </t>
  </si>
  <si>
    <t xml:space="preserve">SINAPI - 02/2025 - Mato Grosso
</t>
  </si>
  <si>
    <t xml:space="preserve">24,54%</t>
  </si>
  <si>
    <t xml:space="preserve">Não Desonerado: embutido nos preços unitário dos insumos de mão de obra, de acordo com as bases.</t>
  </si>
  <si>
    <t xml:space="preserve">RESUMO – PLANILHA ORÇAMENTÁRIA</t>
  </si>
  <si>
    <t xml:space="preserve">ITEM</t>
  </si>
  <si>
    <t xml:space="preserve">DESCRIÇÃO</t>
  </si>
  <si>
    <t xml:space="preserve">Total</t>
  </si>
  <si>
    <t xml:space="preserve">Peso (%)</t>
  </si>
  <si>
    <t xml:space="preserve"> 1 </t>
  </si>
  <si>
    <t xml:space="preserve">ADMINISTRAÇÃO DE OBRAS</t>
  </si>
  <si>
    <t xml:space="preserve"> 2 </t>
  </si>
  <si>
    <t xml:space="preserve">SERVIÇOS COMPLEMENTARES</t>
  </si>
  <si>
    <t xml:space="preserve"> 3 </t>
  </si>
  <si>
    <t xml:space="preserve">MONTAGEM DA ESTRUTURA REDE COMPACTA E INSTALAÇÃO DO POSTO DE TRANSFORMAÇÃO 225 KVA 13,8KV - 220/127 VOLT</t>
  </si>
  <si>
    <t xml:space="preserve"> 4 </t>
  </si>
  <si>
    <t xml:space="preserve">REDE DE DISTRIBUIÇÃO MÉDIA TENSÃO 13,8 kV REDE COMPACTA - FORNECIMENTO E INSTALAÇÃO</t>
  </si>
  <si>
    <t xml:space="preserve"> 5 </t>
  </si>
  <si>
    <t xml:space="preserve">REDE DISTRIBUIÇÃO BAIXA TENSÃO 220/127 VOLT</t>
  </si>
  <si>
    <t xml:space="preserve"> 6 </t>
  </si>
  <si>
    <t xml:space="preserve">MURETA DE ALVENARIA E MEDIÇÃO INDIRETA E CAIXA DE PASSAGEM</t>
  </si>
  <si>
    <t xml:space="preserve"> 7 </t>
  </si>
  <si>
    <t xml:space="preserve">RETIRADA DE POSTE E REMOÇÃO E INSTALAÇÃO DA ESTRUTURA BAIXA TENSÃO</t>
  </si>
  <si>
    <t xml:space="preserve">TANGARÁ DA SERRA – MT, 01 DE ABRIL DE 2025</t>
  </si>
  <si>
    <t xml:space="preserve">TOTAL GERAL </t>
  </si>
  <si>
    <r>
      <rPr>
        <sz val="10"/>
        <color theme="1"/>
        <rFont val="Arial"/>
        <family val="0"/>
        <charset val="1"/>
      </rPr>
      <t xml:space="preserve">_______________________________________________
</t>
    </r>
    <r>
      <rPr>
        <b val="true"/>
        <sz val="10"/>
        <color theme="1"/>
        <rFont val="Arial"/>
        <family val="0"/>
        <charset val="1"/>
      </rPr>
      <t xml:space="preserve">WEYD COSTA CALADO
Engenheiro Eletricista – CREA MT- 55394</t>
    </r>
  </si>
  <si>
    <t xml:space="preserve">Desonerado: embutido nos preços unitário dos insumos de mão de obra, de acordo com as bases.</t>
  </si>
  <si>
    <t xml:space="preserve">CRONOGRAMA FÍSICO E FINANCEIRO</t>
  </si>
  <si>
    <t xml:space="preserve">Total Por Etapa</t>
  </si>
  <si>
    <t xml:space="preserve">45 DIAS</t>
  </si>
  <si>
    <t xml:space="preserve">100,00%
R$ 928,24</t>
  </si>
  <si>
    <t xml:space="preserve">100,00%
R$ 1.790,10</t>
  </si>
  <si>
    <t xml:space="preserve">10,00%
R$ 81.992,97</t>
  </si>
  <si>
    <t xml:space="preserve">100,00%
R$ 81.992,97</t>
  </si>
  <si>
    <t xml:space="preserve">100,00%
R$ 1.313,32</t>
  </si>
  <si>
    <t xml:space="preserve">100,00%
R$ 14.731,41</t>
  </si>
  <si>
    <t xml:space="preserve">10,00%
R$ 14.142,44</t>
  </si>
  <si>
    <t xml:space="preserve">10,00%
R$ 1.414,24</t>
  </si>
  <si>
    <t xml:space="preserve">100,00%
R$ 209,96</t>
  </si>
  <si>
    <t xml:space="preserve">Porcentagem</t>
  </si>
  <si>
    <t xml:space="preserve">100,0%</t>
  </si>
  <si>
    <t xml:space="preserve">Custo</t>
  </si>
  <si>
    <t xml:space="preserve">Porcentagem Acumulado</t>
  </si>
  <si>
    <t xml:space="preserve">Custo Acumulado</t>
  </si>
  <si>
    <t xml:space="preserve">CONTRATAÇÃO DE EMPRESA ESPECIALIZADA EM SERVIÇOS ELÉTRICOS DE MÉDIA TENSÃO, PARA CONSTRUÇÃO DO POSTO DE TRANSFORMAÇÃO AÉREO DE 225 KVA NO BAIRRO  JARDIM BURITIS.                                                                                                     SITUADA: RUA A, S/N, JARDIM  BURITIS , TANGARÁ DA SERRA – MT                      EXECUÇÃO: 45 DIAS </t>
  </si>
  <si>
    <t xml:space="preserve">PLANILHA ORÇAMENTÁRIA</t>
  </si>
  <si>
    <t xml:space="preserve">CÓDIGO</t>
  </si>
  <si>
    <t xml:space="preserve">BANCO</t>
  </si>
  <si>
    <t xml:space="preserve">UNIDADE</t>
  </si>
  <si>
    <t xml:space="preserve">QUANTIDADE</t>
  </si>
  <si>
    <t xml:space="preserve">VALOR UNIT</t>
  </si>
  <si>
    <t xml:space="preserve">VALOR UNIT COM BDI</t>
  </si>
  <si>
    <t xml:space="preserve">TOTAL</t>
  </si>
  <si>
    <t xml:space="preserve">PESO (%)</t>
  </si>
  <si>
    <t xml:space="preserve">  </t>
  </si>
  <si>
    <t xml:space="preserve"> 1.1 </t>
  </si>
  <si>
    <t xml:space="preserve"> EL-106 </t>
  </si>
  <si>
    <t xml:space="preserve">Próprio</t>
  </si>
  <si>
    <t xml:space="preserve">ENGENHEIRO ELETRICISTA COM ENCARGOS COMPLEMENTARES</t>
  </si>
  <si>
    <t xml:space="preserve">H</t>
  </si>
  <si>
    <t xml:space="preserve"> 2.1 </t>
  </si>
  <si>
    <t xml:space="preserve"> 103689 </t>
  </si>
  <si>
    <t xml:space="preserve">SINAPI</t>
  </si>
  <si>
    <t xml:space="preserve">FORNECIMENTO E INSTALAÇÃO DE PLACA DE OBRA COM CHAPA GALVANIZADA E ESTRUTURA DE MADEIRA. AF_03/2022_PS</t>
  </si>
  <si>
    <t xml:space="preserve">m²</t>
  </si>
  <si>
    <t xml:space="preserve"> 3.1 </t>
  </si>
  <si>
    <t xml:space="preserve"> EL-258 </t>
  </si>
  <si>
    <t xml:space="preserve">ESTRUTURA REDE COMPACTA CE3U-TPR, (COM O FORNECIMENTO POSTE E TRANSFORMADOR TRIFÁSICO 225 KVA ), MONTAGEM E INSTALAÇÃO</t>
  </si>
  <si>
    <t xml:space="preserve">UN</t>
  </si>
  <si>
    <t xml:space="preserve"> 3.2 </t>
  </si>
  <si>
    <t xml:space="preserve"> EL-257 </t>
  </si>
  <si>
    <t xml:space="preserve">ESTRUTURA REDE COMPACTA CE3U-CE3U, PARA PASSAGEM DE RAMAL AÉREO EM MÉDIA TENSÃO 13,8KV (COM O FORNECIMENTO POSTE E CHAVE FUSIVEL ), MONTAGEM E INSTALAÇÃO</t>
  </si>
  <si>
    <t xml:space="preserve"> 4.1 </t>
  </si>
  <si>
    <t xml:space="preserve"> EL-256 </t>
  </si>
  <si>
    <t xml:space="preserve">CABO COBERTO ALUMINIO CA CLASSE 15 kV (50MM²) COM ISOLAÇÃO XLPE 90° CINZA - FORNECIMENTO E INSTALAÇÃO</t>
  </si>
  <si>
    <t xml:space="preserve">M</t>
  </si>
  <si>
    <t xml:space="preserve"> 4.2 </t>
  </si>
  <si>
    <t xml:space="preserve"> EL-126 </t>
  </si>
  <si>
    <t xml:space="preserve">ESPAÇADOR LOSANGULAR POLIMERICO 15kV (FORNECIMENTO E INSTALAÇÃO)</t>
  </si>
  <si>
    <t xml:space="preserve"> 4.3 </t>
  </si>
  <si>
    <t xml:space="preserve"> EL-130 </t>
  </si>
  <si>
    <t xml:space="preserve">CABO DE AÇO GALV. MENSAGEIRO 9,5MM² (FORNECIMENTO E INSTALAÇÃO)</t>
  </si>
  <si>
    <t xml:space="preserve"> 5.1 </t>
  </si>
  <si>
    <t xml:space="preserve"> 96977 </t>
  </si>
  <si>
    <t xml:space="preserve">CORDOALHA DE COBRE NU 50 MM², ENTERRADA - FORNECIMENTO E INSTALAÇÃO. AF_08/2023</t>
  </si>
  <si>
    <t xml:space="preserve"> 5.2 </t>
  </si>
  <si>
    <t xml:space="preserve"> 92998 </t>
  </si>
  <si>
    <t xml:space="preserve">CABO DE COBRE FLEXÍVEL ISOLADO, 185 MM², ANTI-CHAMA 0,6/1,0 KV, PARA REDE ENTERRADA DE DISTRIBUIÇÃO DE ENERGIA ELÉTRICA - FORNECIMENTO E INSTALAÇÃO. AF_12/2021</t>
  </si>
  <si>
    <t xml:space="preserve"> 5.3 </t>
  </si>
  <si>
    <t xml:space="preserve"> 101567 </t>
  </si>
  <si>
    <t xml:space="preserve">CABO DE COBRE FLEXÍVEL ISOLADO, 95 MM², 0,6/1,0 KV, PARA REDE AÉREA DE DISTRIBUIÇÃO DE ENERGIA ELÉTRICA DE BAIXA TENSÃO - FORNECIMENTO E INSTALAÇÃO. AF_07/2020</t>
  </si>
  <si>
    <t xml:space="preserve"> 6.1 </t>
  </si>
  <si>
    <t xml:space="preserve"> EL-172 </t>
  </si>
  <si>
    <t xml:space="preserve">MEDIÇÃO INDIRETA (FORNECIMENTO E INSTALAÇÃO)</t>
  </si>
  <si>
    <t xml:space="preserve"> 6.2 </t>
  </si>
  <si>
    <t xml:space="preserve"> EL-174 </t>
  </si>
  <si>
    <t xml:space="preserve">MURETA EM ALVENARIA H= 2,20M, L =2,20M, E=0,30 CM, PARA INSTALAÇÃO DA MEDIÇÃO INDIRETA</t>
  </si>
  <si>
    <t xml:space="preserve"> 6.3 </t>
  </si>
  <si>
    <t xml:space="preserve"> 97892 </t>
  </si>
  <si>
    <t xml:space="preserve">CAIXA ENTERRADA ELÉTRICA RETANGULAR, EM ALVENARIA COM BLOCOS DE CONCRETO, FUNDO COM BRITA, DIMENSÕES INTERNAS: 0,6X0,6X0,6 M. AF_12/2020</t>
  </si>
  <si>
    <t xml:space="preserve"> 7.1 </t>
  </si>
  <si>
    <t xml:space="preserve"> EL-100 </t>
  </si>
  <si>
    <t xml:space="preserve">RETIRADA DE POSTE DE CONCRETO 10 Metros, Com Auxilio do Caminhão Munck (REAPROVEITAMENTO)</t>
  </si>
  <si>
    <t xml:space="preserve"> 7.2 </t>
  </si>
  <si>
    <t xml:space="preserve"> EL-108 </t>
  </si>
  <si>
    <t xml:space="preserve">REMOÇÃO E INSTALAÇÃO DA ESTRUTURA BAIXA TENSAO (Conjunto Armação Secundária Rex Presbow + Isolador de Porcelana)</t>
  </si>
  <si>
    <t xml:space="preserve">TOTAL GERAL</t>
  </si>
  <si>
    <r>
      <rPr>
        <sz val="10"/>
        <color theme="1"/>
        <rFont val="Arial"/>
        <family val="0"/>
        <charset val="1"/>
      </rPr>
      <t xml:space="preserve">______________________________________________________________________
</t>
    </r>
    <r>
      <rPr>
        <b val="true"/>
        <sz val="10"/>
        <color theme="1"/>
        <rFont val="Arial"/>
        <family val="0"/>
        <charset val="1"/>
      </rPr>
      <t xml:space="preserve">WEYD COSTA CALADO
Engenheiro Eletricista – CREA – MT55394</t>
    </r>
  </si>
  <si>
    <t xml:space="preserve">CONTRATAÇÃO DE EMPRESA ESPECIALIZADA EM SERVIÇOS ELÉTRICOS DE MÉDIA TENSÃO, PARA CONSTRUÇÃO DO POSTO DE TRANSFORMAÇÃO AÉREO DE 225 KVA NO BAIRRO  JARDIM BURITIS.                                                                                                 SITUADA: RUA A, S/N, JARDIM BURITIS , TANGARÁ DA SERRA – MT                      EXECUÇÃO: 45 DIAS </t>
  </si>
  <si>
    <t xml:space="preserve">COMPOSIÇÕES PRÓPRIAS </t>
  </si>
  <si>
    <t xml:space="preserve">Código</t>
  </si>
  <si>
    <t xml:space="preserve">Banco</t>
  </si>
  <si>
    <t xml:space="preserve">Descrição</t>
  </si>
  <si>
    <t xml:space="preserve">Tipo</t>
  </si>
  <si>
    <t xml:space="preserve">Und</t>
  </si>
  <si>
    <t xml:space="preserve">Quant.</t>
  </si>
  <si>
    <t xml:space="preserve">Valor Unit</t>
  </si>
  <si>
    <t xml:space="preserve">Composição</t>
  </si>
  <si>
    <t xml:space="preserve">CANT - CANTEIRO DE OBRAS</t>
  </si>
  <si>
    <t xml:space="preserve">Composição Auxiliar</t>
  </si>
  <si>
    <t xml:space="preserve"> 95407 </t>
  </si>
  <si>
    <t xml:space="preserve">CURSO DE CAPACITAÇÃO PARA ENGENHEIRO ELETRICISTA (ENCARGOS COMPLEMENTARES) - HORISTA</t>
  </si>
  <si>
    <t xml:space="preserve">SEDI - SERVIÇOS DIVERSOS</t>
  </si>
  <si>
    <t xml:space="preserve">Insumo</t>
  </si>
  <si>
    <t xml:space="preserve"> 00037373 </t>
  </si>
  <si>
    <t xml:space="preserve">SEGURO - HORISTA (COLETADO CAIXA - ENCARGOS COMPLEMENTARES)</t>
  </si>
  <si>
    <t xml:space="preserve">Taxas</t>
  </si>
  <si>
    <t xml:space="preserve"> 00034783 </t>
  </si>
  <si>
    <t xml:space="preserve">ENGENHEIRO ELETRICISTA</t>
  </si>
  <si>
    <t xml:space="preserve">Mão de Obra</t>
  </si>
  <si>
    <t xml:space="preserve"> 00037372 </t>
  </si>
  <si>
    <t xml:space="preserve">EXAMES - HORISTA (COLETADO CAIXA - ENCARGOS COMPLEMENTARES)</t>
  </si>
  <si>
    <t xml:space="preserve">Material</t>
  </si>
  <si>
    <t xml:space="preserve"> 00043486 </t>
  </si>
  <si>
    <t xml:space="preserve">EPI - FAMILIA ENGENHEIRO CIVIL - HORISTA (ENCARGOS COMPLEMENTARES - COLETADO CAIXA)</t>
  </si>
  <si>
    <t xml:space="preserve">Equipamento</t>
  </si>
  <si>
    <t xml:space="preserve"> 00043462 </t>
  </si>
  <si>
    <t xml:space="preserve">FERRAMENTAS - FAMILIA ENGENHEIRO CIVIL - HORISTA (ENCARGOS COMPLEMENTARES - COLETADO CAIXA)</t>
  </si>
  <si>
    <t xml:space="preserve">Observação</t>
  </si>
  <si>
    <t xml:space="preserve">REF. SINAPI 09/2023 - COD 91677 </t>
  </si>
  <si>
    <t xml:space="preserve">INEL - INSTALAÇÃO ELÉTRICA/ELETRIFICAÇÃO E ILUMINAÇÃO EXTERNA</t>
  </si>
  <si>
    <t xml:space="preserve"> EL-253 </t>
  </si>
  <si>
    <t xml:space="preserve">TRANSFORMADOR 225 KVA, TRIFÁSICO ENTRADA 13,8 kV - 220/127 VOLTS COM FORNECIMENTO DO PARA RAIO ( TRANSPORTE, E INSTALAÇÃO)</t>
  </si>
  <si>
    <t xml:space="preserve"> EL-122 </t>
  </si>
  <si>
    <t xml:space="preserve">EQUIPE DE MONTAGEM DA ESTRUTURAS</t>
  </si>
  <si>
    <t xml:space="preserve"> EL-255 </t>
  </si>
  <si>
    <t xml:space="preserve">ASSENTAMENTO DE POSTE DE CONCRETO CIRCULAR COM COMPRIMENTO NOMINAL DE 11 M, CARGA NOMINAL DE 1000 DAN, ENGASTAMENTO BASE CONCRETADA COM 1,70 M DE CONCRETO (INCLUIDO POSTE E TRANSPORTE)</t>
  </si>
  <si>
    <t xml:space="preserve"> EL-118 </t>
  </si>
  <si>
    <t xml:space="preserve">ESCAVACAO MANUAL SOLO ATÉ 1,70 Metros</t>
  </si>
  <si>
    <t xml:space="preserve">ASTU - ASSENTAMENTO DE TUBOS E PECAS</t>
  </si>
  <si>
    <t xml:space="preserve">M³</t>
  </si>
  <si>
    <t xml:space="preserve"> INS-EL-064 </t>
  </si>
  <si>
    <t xml:space="preserve">Parafuso Olhal Galv. M-16</t>
  </si>
  <si>
    <t xml:space="preserve"> INS-EL-91 </t>
  </si>
  <si>
    <t xml:space="preserve">MAO FRANCESA PLANA 3/16x32x619mm</t>
  </si>
  <si>
    <t xml:space="preserve"> 00004337 </t>
  </si>
  <si>
    <t xml:space="preserve">PORCA ZINCADA, QUADRADA, DIAMETRO 5/8"</t>
  </si>
  <si>
    <t xml:space="preserve"> INS-EL-067 </t>
  </si>
  <si>
    <t xml:space="preserve">Perfil U Para Rede Compacta 900MM</t>
  </si>
  <si>
    <t xml:space="preserve"> INS-EL-059 </t>
  </si>
  <si>
    <t xml:space="preserve">GRAMPO DE ANCONRAGEM TIPO CUNHA</t>
  </si>
  <si>
    <t xml:space="preserve"> 00000379 </t>
  </si>
  <si>
    <t xml:space="preserve">ARRUELA QUADRADA EM ACO GALVANIZADO, DIMENSAO = 38 MM, ESPESSURA = 3MM, DIAMETRO DO FURO= 18 MM</t>
  </si>
  <si>
    <t xml:space="preserve"> INS-EL-061 </t>
  </si>
  <si>
    <t xml:space="preserve">ISOLADOR TIPO BASTAO ANCORAGEM POLIMERICO 15kV</t>
  </si>
  <si>
    <t xml:space="preserve"> 00000421 </t>
  </si>
  <si>
    <t xml:space="preserve">PORCA OLHAL M 16, EM ACO GALVANIZADO, DIAMETRO = 16 MM</t>
  </si>
  <si>
    <t xml:space="preserve"> 00000444 </t>
  </si>
  <si>
    <t xml:space="preserve">PINO ROSCA EXTERNA, EM ACO GALVANIZADO, PARA ISOLADOR DE 15KV, DIAMETRO 25 MM, COMPRIMENTO *290* MM</t>
  </si>
  <si>
    <t xml:space="preserve"> INS-EL-058 </t>
  </si>
  <si>
    <t xml:space="preserve">FIXADOR DE PERFIL U</t>
  </si>
  <si>
    <t xml:space="preserve"> INS-EL-060 </t>
  </si>
  <si>
    <t xml:space="preserve">GANCHO OLHAL GALVANIZADO</t>
  </si>
  <si>
    <t xml:space="preserve"> 00000432 </t>
  </si>
  <si>
    <t xml:space="preserve">PARAFUSO M16 EM ACO GALVANIZADO, COMPRIMENTO = 250 MM, DIAMETRO = 16 MM, ROSCA MAQUINA, CABECA QUADRADA</t>
  </si>
  <si>
    <t xml:space="preserve"> INS-EL-077 </t>
  </si>
  <si>
    <t xml:space="preserve">CONECTOR ESTRIBO TIPO CUNHA 2CAA</t>
  </si>
  <si>
    <t xml:space="preserve"> 00007581 </t>
  </si>
  <si>
    <t xml:space="preserve">SAPATILHA EM ACO GALVANIZADO PARA CABOS COM DIAMETRO NOMINAL ATE 5/8"</t>
  </si>
  <si>
    <t xml:space="preserve"> INS-EL-063 </t>
  </si>
  <si>
    <t xml:space="preserve">MANILHA SAPATILHA</t>
  </si>
  <si>
    <t xml:space="preserve"> INS-EL-072 </t>
  </si>
  <si>
    <t xml:space="preserve">PARAFUSO FRANCES M16X70MM</t>
  </si>
  <si>
    <t xml:space="preserve"> INS-EL-062 </t>
  </si>
  <si>
    <t xml:space="preserve">ISOLADOR TIPO PINO POLIMERICO CLASSE 15kV</t>
  </si>
  <si>
    <t xml:space="preserve"> 00011837 </t>
  </si>
  <si>
    <t xml:space="preserve">GRAMPO LINHA VIVA DE LATAO ESTANHADO, DIAMETRO DO CONDUTOR PRINCIPAL DE 10 A 120 MM2, DIAMETRO DA DERIVACAO DE 10 A 70 MM2</t>
  </si>
  <si>
    <t xml:space="preserve"> 00034519 </t>
  </si>
  <si>
    <t xml:space="preserve">CRUZETA DE CONCRETO LEVE, COMP. 2000 MM SECAO, 90 X 90 MM</t>
  </si>
  <si>
    <t xml:space="preserve"> INS-EL-93 </t>
  </si>
  <si>
    <t xml:space="preserve">CAPA PROTETORA - Para Conectores Cunha 15kV</t>
  </si>
  <si>
    <t xml:space="preserve"> 00011267 </t>
  </si>
  <si>
    <t xml:space="preserve">ARRUELA LISA, REDONDA, DE LATAO POLIDO, DIAMETRO NOMINAL 5/8", DIAMETRO EXTERNO = 34 MM, DIAMETRO DO FURO = 17 MM, ESPESSURA = *2,5* MM</t>
  </si>
  <si>
    <t xml:space="preserve">EXPERIENCIA DO ORÇAMENTISTA </t>
  </si>
  <si>
    <t xml:space="preserve"> EL-254 </t>
  </si>
  <si>
    <t xml:space="preserve">CHAVE FUSIVEL TIPO C - ´PORCELANA 15kV - 300A  COM ELO 10K (FORNECIMENTO E INSTALAÇÃO)</t>
  </si>
  <si>
    <t xml:space="preserve"> EL-110 </t>
  </si>
  <si>
    <t xml:space="preserve">ASSENTAMENTO DE POSTE DE CONCRETO CIRCULAR COM COMPRIMENTO NOMINAL DE 11 M, CARGA NOMINAL DE 600 DAN, ENGASTAMENTO BASE CONCRETADA COM 1,70 M DE CONCRETO  (INCLUIDO POSTE E TRANSPORTE)</t>
  </si>
  <si>
    <t xml:space="preserve"> 00012327 </t>
  </si>
  <si>
    <t xml:space="preserve">CINTA CIRCULAR EM ACO GALVANIZADO DE 210 MM DE DIAMETRO PARA INSTALACAO DE TRANSFORMADOR EM POSTE DE CONCRETO</t>
  </si>
  <si>
    <t xml:space="preserve"> INS-EL-066 </t>
  </si>
  <si>
    <t xml:space="preserve">PINO ISOLADOR RETO CURTO 15kV</t>
  </si>
  <si>
    <t xml:space="preserve"> 88264 </t>
  </si>
  <si>
    <t xml:space="preserve">ELETRICISTA COM ENCARGOS COMPLEMENTARES</t>
  </si>
  <si>
    <t xml:space="preserve"> INS-EL-133 </t>
  </si>
  <si>
    <t xml:space="preserve">CABO DE ALUMINIO PROTEGIDO 50MM² TR 15KV AÉREO CINZA</t>
  </si>
  <si>
    <t xml:space="preserve">REF. SINAPI 02/2025 - COD 101563 </t>
  </si>
  <si>
    <t xml:space="preserve"> 88247 </t>
  </si>
  <si>
    <t xml:space="preserve">AUXILIAR DE ELETRICISTA COM ENCARGOS COMPLEMENTARES</t>
  </si>
  <si>
    <t xml:space="preserve"> INS-EL-079 </t>
  </si>
  <si>
    <t xml:space="preserve">ESPAÇADOR LOSANGULAR</t>
  </si>
  <si>
    <t xml:space="preserve">REF. AGESUL 06/2024 - COD 1201008426 </t>
  </si>
  <si>
    <t xml:space="preserve"> INS-EL-081 </t>
  </si>
  <si>
    <t xml:space="preserve">CABO DE AÇO 9,5MM² (MENSAGEIRO)</t>
  </si>
  <si>
    <t xml:space="preserve">REF. SINAPI 09/2024 - COD 101560 </t>
  </si>
  <si>
    <t xml:space="preserve"> 101899 </t>
  </si>
  <si>
    <t xml:space="preserve">DISJUNTOR TERMOMAGNÉTICO TRIPOLAR , CORRENTE NOMINAL DE 600A - FORNECIMENTO E INSTALAÇÃO. AF_10/2020</t>
  </si>
  <si>
    <t xml:space="preserve"> EL-088 </t>
  </si>
  <si>
    <t xml:space="preserve">CONECTOR ATERRAMENTO GTDU, HASTE/CABO 5/8" X 3/4"</t>
  </si>
  <si>
    <t xml:space="preserve"> EL-135 </t>
  </si>
  <si>
    <t xml:space="preserve">CAIXA DE INSPEÇÃO PARA ATERRAMENTO, CIRCULAR, EM POLIETILENO, DIÂMETRO = 300MM X ALTURA 400MM COM TAMPA (FORNECIMENTO E INSTALAÇÃO)</t>
  </si>
  <si>
    <t xml:space="preserve"> 00043130 </t>
  </si>
  <si>
    <t xml:space="preserve">ARAME GALVANIZADO 12 BWG, D = 2,76 MM (0,048 KG/M) OU 14 BWG, D = 2,11 MM (0,026 KG/M)</t>
  </si>
  <si>
    <t xml:space="preserve">KG</t>
  </si>
  <si>
    <t xml:space="preserve"> INS-EL-100 </t>
  </si>
  <si>
    <t xml:space="preserve">CAIXA DE MEDIÇÃO INDIRETA DISJUNTOR 620X400X250</t>
  </si>
  <si>
    <t xml:space="preserve"> INS-EL-99 </t>
  </si>
  <si>
    <t xml:space="preserve">CAIXA DE MEDIÇÃO INDIRETA TC´S 620X600X250</t>
  </si>
  <si>
    <t xml:space="preserve"> INS-EL-97 </t>
  </si>
  <si>
    <t xml:space="preserve">CABEÇOTE DE ALUMINIO 4" PARA ENTRADA DE ENERGIA</t>
  </si>
  <si>
    <t xml:space="preserve"> INS-EL-095 </t>
  </si>
  <si>
    <t xml:space="preserve">HASTE DE ATERRAMENTO, DIÂMETRO 5/8", COM 2,4 METROS</t>
  </si>
  <si>
    <t xml:space="preserve"> INS-EL-95 </t>
  </si>
  <si>
    <t xml:space="preserve">ELETRODUTO RIGIDO GALVANIZADO A FOGO MÉDIO  4” 3 METROS</t>
  </si>
  <si>
    <t xml:space="preserve"> INS-EL-96 </t>
  </si>
  <si>
    <t xml:space="preserve">CURVA GALVANIZADO FOGO PESADO  90°X 4”</t>
  </si>
  <si>
    <t xml:space="preserve"> INS-EL-98 </t>
  </si>
  <si>
    <t xml:space="preserve">CAIXA DE MEDIÇÃO INDIRETA MEDIDOR 620X530X250</t>
  </si>
  <si>
    <t xml:space="preserve"> 00002641 </t>
  </si>
  <si>
    <t xml:space="preserve">LUVA PARA ELETRODUTO, EM ACO GALVANIZADO ELETROLITICO, COM ROSCA, DIAMETRO DE 100 MM (4")</t>
  </si>
  <si>
    <t xml:space="preserve">REF. ORSE 09/2024 - COD 486</t>
  </si>
  <si>
    <t xml:space="preserve"> 87794 </t>
  </si>
  <si>
    <t xml:space="preserve">EMBOÇO OU MASSA ÚNICA EM ARGAMASSA TRAÇO 1:2:8, PREPARO MANUAL, APLICADA MANUALMENTE EM PANOS CEGOS DE FACHADA (SEM PRESENÇA DE VÃOS), ESPESSURA DE 25 MM. AF_09/2022</t>
  </si>
  <si>
    <t xml:space="preserve">REVE - REVESTIMENTO E TRATAMENTO DE SUPERFÍCIES</t>
  </si>
  <si>
    <t xml:space="preserve"> 87878 </t>
  </si>
  <si>
    <t xml:space="preserve">CHAPISCO APLICADO EM ALVENARIAS E ESTRUTURAS DE CONCRETO INTERNAS, COM COLHER DE PEDREIRO.  ARGAMASSA TRAÇO 1:3 COM PREPARO MANUAL. AF_10/2022</t>
  </si>
  <si>
    <t xml:space="preserve"> 94975 </t>
  </si>
  <si>
    <t xml:space="preserve">CONCRETO FCK = 15MPA, TRAÇO 1:3,4:3,5 (EM MASSA SECA DE CIMENTO/ AREIA MÉDIA/ BRITA 1) - PREPARO MANUAL. AF_05/2021</t>
  </si>
  <si>
    <t xml:space="preserve">FUES - FUNDAÇÕES E ESTRUTURAS</t>
  </si>
  <si>
    <t xml:space="preserve">m³</t>
  </si>
  <si>
    <t xml:space="preserve"> 96543 </t>
  </si>
  <si>
    <t xml:space="preserve">ARMAÇÃO DE BLOCO UTILIZANDO AÇO CA-60 DE 5 MM - MONTAGEM. AF_01/2024</t>
  </si>
  <si>
    <t xml:space="preserve"> 103357 </t>
  </si>
  <si>
    <t xml:space="preserve">ALVENARIA DE VEDAÇÃO DE BLOCOS CERÂMICOS FURADOS NA HORIZONTAL DE 9X19X29 CM (ESPESSURA 9 CM) E ARGAMASSA DE ASSENTAMENTO COM PREPARO MANUAL. AF_12/2021</t>
  </si>
  <si>
    <t xml:space="preserve">PARE - PAREDES/PAINEIS</t>
  </si>
  <si>
    <t xml:space="preserve"> 95626 </t>
  </si>
  <si>
    <t xml:space="preserve">APLICAÇÃO MANUAL DE TINTA LÁTEX ACRÍLICA EM PAREDE EXTERNAS DE CASAS, DUAS DEMÃOS. AF_03/2024</t>
  </si>
  <si>
    <t xml:space="preserve">PINT - PINTURAS</t>
  </si>
  <si>
    <t xml:space="preserve"> 96523 </t>
  </si>
  <si>
    <t xml:space="preserve">ESCAVAÇÃO MANUAL PARA BLOCO DE COROAMENTO OU SAPATA (INCLUINDO ESCAVAÇÃO PARA COLOCAÇÃO DE FÔRMAS). AF_01/2024</t>
  </si>
  <si>
    <t xml:space="preserve">MOVT - MOVIMENTO DE TERRA</t>
  </si>
  <si>
    <t xml:space="preserve"> 92761 </t>
  </si>
  <si>
    <t xml:space="preserve">ARMAÇÃO DE PILAR OU VIGA DE ESTRUTURA CONVENCIONAL DE CONCRETO ARMADO UTILIZANDO AÇO CA-50 DE 8,0 MM - MONTAGEM. AF_06/2022</t>
  </si>
  <si>
    <t xml:space="preserve"> 93358 </t>
  </si>
  <si>
    <t xml:space="preserve">ESCAVAÇÃO MANUAL DE VALA. AF_09/2024</t>
  </si>
  <si>
    <t xml:space="preserve"> 00036789 </t>
  </si>
  <si>
    <t xml:space="preserve">TELHA CERAMICA TIPO AMERICANA, COMPRIMENTO DE *45* CM, RENDIMENTO DE *12* TELHAS/M2</t>
  </si>
  <si>
    <t xml:space="preserve">REF. ORSE 07/2024 - COD 4419 </t>
  </si>
  <si>
    <t xml:space="preserve">CHOR - CUSTOS HORÁRIOS DE MÁQUINAS E EQUIPAMENTOS</t>
  </si>
  <si>
    <t xml:space="preserve"> 89262 </t>
  </si>
  <si>
    <t xml:space="preserve">GUINDAUTO HIDRÁULICO, CAPACIDADE MÁXIMA DE CARGA 6200 KG, MOMENTO MÁXIMO DE CARGA 11,7 TM, ALCANCE MÁXIMO HORIZONTAL 9,70 M, INCLUSIVE CAMINHÃO TOCO PBT 16.000 KG, POTÊNCIA DE 189 CV - MANUTENÇÃO. AF_06/2014</t>
  </si>
  <si>
    <t xml:space="preserve">REF. SBC 08/2024 - COD 022616</t>
  </si>
  <si>
    <t xml:space="preserve">REF. SBC 09/2024 - COD 063610</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</si>
  <si>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</si>
  <si>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</si>
  <si>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CHP</t>
  </si>
  <si>
    <t xml:space="preserve"> 94962 </t>
  </si>
  <si>
    <t xml:space="preserve">CONCRETO MAGRO PARA LASTRO, TRAÇO 1:4,5:4,5 (EM MASSA SECA DE CIMENTO/ AREIA MÉDIA/ BRITA 1) - PREPARO MECÂNICO COM BETONEIRA 400 L. AF_05/2021</t>
  </si>
  <si>
    <t xml:space="preserve"> 100952 </t>
  </si>
  <si>
    <t xml:space="preserve">TRANSPORTE COM CAMINHÃO CARROCERIA COM GUINDAUTO (MUNCK),  MOMENTO MÁXIMO DE CARGA 11,7 TM, EM VIA URBANA PAVIMENTADA, DMT ATÉ 30KM (UNIDADE: TXKM). AF_07/2020</t>
  </si>
  <si>
    <t xml:space="preserve">TRAN - TRANSPORTES, CARGAS E DESCARGAS</t>
  </si>
  <si>
    <t xml:space="preserve">TXKM</t>
  </si>
  <si>
    <t xml:space="preserve"> 00041180 </t>
  </si>
  <si>
    <t xml:space="preserve">POSTE DE CONCRETO ARMADO DE SECAO CIRCULAR, EXTENSAO DE 13,00 M, RESISTENCIA DE 1000 DAN, TIPO C-23</t>
  </si>
  <si>
    <t xml:space="preserve">REF SINAPI 02/2025 - COD 100613 </t>
  </si>
  <si>
    <t xml:space="preserve"> INS-EL-068 </t>
  </si>
  <si>
    <t xml:space="preserve">POSTE DE CONCRETO ARMADO CIRCULAR 11/600</t>
  </si>
  <si>
    <t xml:space="preserve">REF. SINAPI 02/2024 - COD 100612 </t>
  </si>
  <si>
    <t xml:space="preserve"> 88316 </t>
  </si>
  <si>
    <t xml:space="preserve">SERVENTE COM ENCARGOS COMPLEMENTARES</t>
  </si>
  <si>
    <t xml:space="preserve"> 101618 </t>
  </si>
  <si>
    <t xml:space="preserve">PREPARO DE FUNDO DE VALA COM LARGURA MENOR QUE 1,5 M, COM CAMADA DE AREIA, LANÇAMENTO MANUAL. AF_08/2020</t>
  </si>
  <si>
    <t xml:space="preserve"> 88309 </t>
  </si>
  <si>
    <t xml:space="preserve">PEDREIRO COM ENCARGOS COMPLEMENTARES</t>
  </si>
  <si>
    <t xml:space="preserve"> 00034643 </t>
  </si>
  <si>
    <t xml:space="preserve">CAIXA DE INSPECAO PARA ATERRAMENTO E PARA RAIOS, EM POLIPROPILENO, DIAMETRO = 300 MM X ALTURA = 400 MM</t>
  </si>
  <si>
    <t xml:space="preserve"> INS-EL-045 </t>
  </si>
  <si>
    <t xml:space="preserve">TAMPA DE FERRO FUNDIDO 300MM PARA CAIXA DE ATERRAMENTO</t>
  </si>
  <si>
    <t xml:space="preserve">MO sem LS =&gt;</t>
  </si>
  <si>
    <t xml:space="preserve">LS =&gt;</t>
  </si>
  <si>
    <t xml:space="preserve">MO com LS =&gt;</t>
  </si>
  <si>
    <t xml:space="preserve">Valor do BDI =&gt;</t>
  </si>
  <si>
    <t xml:space="preserve">Valor com BDI =&gt;</t>
  </si>
  <si>
    <t xml:space="preserve">REF.SINAPI 08/2024 - COD 98111 </t>
  </si>
  <si>
    <t xml:space="preserve"> INS-EL-131 </t>
  </si>
  <si>
    <t xml:space="preserve">ELO FUSIVEL 10K</t>
  </si>
  <si>
    <t xml:space="preserve"> INS-EL-90 </t>
  </si>
  <si>
    <t xml:space="preserve">SUPORTE L P/ Chave Fusível</t>
  </si>
  <si>
    <t xml:space="preserve"> INS-EL-073 </t>
  </si>
  <si>
    <t xml:space="preserve">CHAVE FUSIVEL TIPO C  PORCELANA 15kV - 300A</t>
  </si>
  <si>
    <t xml:space="preserve">REF.  EMBASA  01/2025 - COD 60.13.41 </t>
  </si>
  <si>
    <t xml:space="preserve"> INS-EL-047 </t>
  </si>
  <si>
    <t xml:space="preserve">CONECTOR GRAMPO ATERRAMENTO GTDU 5/8" X 3/4"</t>
  </si>
  <si>
    <t xml:space="preserve">REF. SINAPI 05/2024 - COD 104750 </t>
  </si>
  <si>
    <t xml:space="preserve">REF. SINAPI 08/2024 - COD 102106 </t>
  </si>
  <si>
    <t xml:space="preserve"> 00004083 </t>
  </si>
  <si>
    <t xml:space="preserve">ENCARREGADO GERAL DE OBRAS (HORISTA)</t>
  </si>
  <si>
    <t xml:space="preserve"> 00006111 </t>
  </si>
  <si>
    <t xml:space="preserve">SERVENTE DE OBRAS (HORISTA)</t>
  </si>
  <si>
    <t xml:space="preserve">REF. SBC 10/2024 - COD 020219
 </t>
  </si>
  <si>
    <t xml:space="preserve"> EL-133 </t>
  </si>
  <si>
    <t xml:space="preserve">PARA RAIO BAIXA TENSÃO - 280 Volts- 10kA Com CDP 70 (Fornecimento e Instalação)</t>
  </si>
  <si>
    <t xml:space="preserve"> 91933 </t>
  </si>
  <si>
    <t xml:space="preserve">CABO DE COBRE FLEXÍVEL ISOLADO, 10 MM², ANTI-CHAMA 0,6/1,0 KV, PARA CIRCUITOS TERMINAIS - FORNECIMENTO E INSTALAÇÃO. AF_03/2023</t>
  </si>
  <si>
    <t xml:space="preserve"> INS-EL-92 </t>
  </si>
  <si>
    <t xml:space="preserve">PARA RAIO BAIXA TENSAO - 280 VOLTS 10kA</t>
  </si>
  <si>
    <t xml:space="preserve">REF. SBC - 10/2024 - COD 065100 </t>
  </si>
  <si>
    <t xml:space="preserve"> EL-119 </t>
  </si>
  <si>
    <t xml:space="preserve">PARA RAIO POLIMERICO DE DISTRIBUICAO 15KV - 10KA COM A BUCHA DE PROTEÇÃO (FORNECIMENTO E INSTALAÇÃO)</t>
  </si>
  <si>
    <t xml:space="preserve"> INS-EL-075 </t>
  </si>
  <si>
    <t xml:space="preserve">PROTETOR DE BUCHA - PARA RAIO 15kV</t>
  </si>
  <si>
    <t xml:space="preserve"> INS-EL-076 </t>
  </si>
  <si>
    <t xml:space="preserve">PARA-RAIOS DE DISTRIBUICAO, TENSAO NOMINAL 15 KV, CORRENTE NOMINAL DE DESCARGA 10KA</t>
  </si>
  <si>
    <t xml:space="preserve"> 00000863 </t>
  </si>
  <si>
    <t xml:space="preserve">CABO DE COBRE NU 35 MM2 MEIO-DURO</t>
  </si>
  <si>
    <t xml:space="preserve">REF. SINAPI 10/2024 - COD 065100
 </t>
  </si>
  <si>
    <t xml:space="preserve"> 100953 </t>
  </si>
  <si>
    <t xml:space="preserve">TRANSPORTE COM CAMINHÃO CARROCERIA COM GUINDAUTO (MUNCK),  MOMENTO MÁXIMO DE CARGA 11,7 TM, EM VIA URBANA PAVIMENTADA, ADICIONAL PARA DMT EXCEDENTE A 30 KM (UNIDADE: TXKM). AF_07/2020</t>
  </si>
  <si>
    <t xml:space="preserve"> 102109 </t>
  </si>
  <si>
    <t xml:space="preserve">SUPORTE PARA TRANSFORMADOR EM POSTE DE CONCRETO CIRCULAR - FORNECIMENTO E INSTALAÇÃO. AF_12/2020</t>
  </si>
  <si>
    <t xml:space="preserve"> INS-EL-132 </t>
  </si>
  <si>
    <t xml:space="preserve">TRANSFORMADOR TRIFASICO DE DISTRIBUICAO, POTENCIA DE 225 KVA, TENSAO NOMINAL DE 15 KV, TENSAO SECUNDARIA DE 220/127V, EM OLEO ISOLANTE TIPO MINERAL</t>
  </si>
  <si>
    <t xml:space="preserve">REF. 02/2025 - COD 102107 </t>
  </si>
  <si>
    <r>
      <rPr>
        <sz val="10"/>
        <color theme="1"/>
        <rFont val="Arial"/>
        <family val="0"/>
        <charset val="1"/>
      </rPr>
      <t xml:space="preserve">_______________________________________________________________
</t>
    </r>
    <r>
      <rPr>
        <b val="true"/>
        <sz val="10"/>
        <color theme="1"/>
        <rFont val="Arial"/>
        <family val="0"/>
        <charset val="1"/>
      </rPr>
      <t xml:space="preserve">WEYD COSTA CALADO
Engenheiro Eletricista – CREA MT 55394</t>
    </r>
  </si>
  <si>
    <t xml:space="preserve">CONSTRUÇÃO POSTO DE TRANSFORMAÇÃO DE 225 KVA, 13,8 kV – 220/127 Volts</t>
  </si>
  <si>
    <t xml:space="preserve">SITUADA NA RUA A, S/N, JARDIM BURITIS , TANGARÁ DA SERRA – MT        </t>
  </si>
  <si>
    <t xml:space="preserve">EXECUÇÃO DA OBRA: 45 DIAS </t>
  </si>
  <si>
    <t xml:space="preserve">COTAÇÃO</t>
  </si>
  <si>
    <t xml:space="preserve">Descrição do Item</t>
  </si>
  <si>
    <t xml:space="preserve">Unidade</t>
  </si>
  <si>
    <t xml:space="preserve">CNPJ do Fornecedor</t>
  </si>
  <si>
    <t xml:space="preserve">Fornecedor</t>
  </si>
  <si>
    <t xml:space="preserve">DATA</t>
  </si>
  <si>
    <t xml:space="preserve">TELEFONE</t>
  </si>
  <si>
    <t xml:space="preserve">SITE/CIDADE</t>
  </si>
  <si>
    <t xml:space="preserve">HORA DE ACESSO </t>
  </si>
  <si>
    <t xml:space="preserve">PREÇO UNITÁRIO</t>
  </si>
  <si>
    <t xml:space="preserve">MEDIANA</t>
  </si>
  <si>
    <t xml:space="preserve">INS-EL-057</t>
  </si>
  <si>
    <t xml:space="preserve">ALCA PREFORMADA DE DISTRIBUICAO, EM ACO GALVANIZADO, PARA CABO DE ALUMINIO 3/8" </t>
  </si>
  <si>
    <t xml:space="preserve">08.139.615/0001-05</t>
  </si>
  <si>
    <t xml:space="preserve">ELÉTRICA PARANA</t>
  </si>
  <si>
    <t xml:space="preserve">(65)3388-0800</t>
  </si>
  <si>
    <t xml:space="preserve">CUIABA/MT</t>
  </si>
  <si>
    <t xml:space="preserve">00.499.809/0001-00</t>
  </si>
  <si>
    <t xml:space="preserve">ELÉTRICA PADRÃO</t>
  </si>
  <si>
    <t xml:space="preserve">(65) 3311-9100</t>
  </si>
  <si>
    <t xml:space="preserve">TANGARÁ DA SERRA – MT </t>
  </si>
  <si>
    <t xml:space="preserve">07.237.858/0001-13</t>
  </si>
  <si>
    <t xml:space="preserve">COTEELÉTRICA</t>
  </si>
  <si>
    <t xml:space="preserve">(65)3025-4300</t>
  </si>
  <si>
    <t xml:space="preserve">INS-EL-058</t>
  </si>
  <si>
    <t xml:space="preserve">FIXADOR DE PERFIL U </t>
  </si>
  <si>
    <t xml:space="preserve">INS-EL-059</t>
  </si>
  <si>
    <t xml:space="preserve">Grampo de Ancoragem Tipo Cunha</t>
  </si>
  <si>
    <t xml:space="preserve">INS-EL-060</t>
  </si>
  <si>
    <t xml:space="preserve">Gancho Olhal Galvanizado</t>
  </si>
  <si>
    <t xml:space="preserve">INS-EL-061</t>
  </si>
  <si>
    <t xml:space="preserve">Isolador de Ancoragem Tipo Bastão Polimérico</t>
  </si>
  <si>
    <t xml:space="preserve">INS-EL-062</t>
  </si>
  <si>
    <t xml:space="preserve">ISOLADOR TIPO PINO POLIMERICO 15kV </t>
  </si>
  <si>
    <t xml:space="preserve">INS-EL-063</t>
  </si>
  <si>
    <t xml:space="preserve">MANILHA SAPATILHA </t>
  </si>
  <si>
    <t xml:space="preserve">INS-EL-064</t>
  </si>
  <si>
    <t xml:space="preserve">PARAFUSO OLHAL M16 </t>
  </si>
  <si>
    <t xml:space="preserve">INS-EL-065</t>
  </si>
  <si>
    <t xml:space="preserve">PARAFUSO CABEÇA QUADRADA M16 </t>
  </si>
  <si>
    <t xml:space="preserve">INS-EL-066</t>
  </si>
  <si>
    <t xml:space="preserve">Pino Isolador Reto Curto 15kV</t>
  </si>
  <si>
    <t xml:space="preserve"> 18.621.731/0001-10 </t>
  </si>
  <si>
    <t xml:space="preserve">EP ELÉTRICA</t>
  </si>
  <si>
    <t xml:space="preserve">(79) 3431-8082</t>
  </si>
  <si>
    <t xml:space="preserve">www.epeletrica.com.br</t>
  </si>
  <si>
    <t xml:space="preserve">H:16:11</t>
  </si>
  <si>
    <t xml:space="preserve">INS-EL-067</t>
  </si>
  <si>
    <t xml:space="preserve">INS-EL-068</t>
  </si>
  <si>
    <t xml:space="preserve">POSTE DE CONCRETO ARMADO CIRCULAR 11/600 </t>
  </si>
  <si>
    <t xml:space="preserve">02.558.922/0001-44</t>
  </si>
  <si>
    <t xml:space="preserve">PRE ART</t>
  </si>
  <si>
    <t xml:space="preserve">(65)99987-2683</t>
  </si>
  <si>
    <t xml:space="preserve">INS-EL-069</t>
  </si>
  <si>
    <t xml:space="preserve">BRAÇO SUPORTE TIPO C</t>
  </si>
  <si>
    <t xml:space="preserve">FIO DE ALUMINIO COBERTO 10 MM²</t>
  </si>
  <si>
    <t xml:space="preserve">04.181.115/0001-80</t>
  </si>
  <si>
    <t xml:space="preserve">PIZZATO ELÉTRICA</t>
  </si>
  <si>
    <t xml:space="preserve">(65) 3052-4200</t>
  </si>
  <si>
    <t xml:space="preserve">INS-EL-070</t>
  </si>
  <si>
    <t xml:space="preserve">PARAFUSO FRANCES M16 X 45 MM</t>
  </si>
  <si>
    <t xml:space="preserve">INS-EL-071</t>
  </si>
  <si>
    <t xml:space="preserve">PARAFUSO FRANCES M16 X 70 MM</t>
  </si>
  <si>
    <t xml:space="preserve">INS-EL-072</t>
  </si>
  <si>
    <t xml:space="preserve">INS-EL-073</t>
  </si>
  <si>
    <t xml:space="preserve">CHAVE FUSIVEL TIPO C   15kV 300A  – PORCELANA </t>
  </si>
  <si>
    <t xml:space="preserve">14.780.667/0001-69</t>
  </si>
  <si>
    <t xml:space="preserve">POLO ELÉTRICA</t>
  </si>
  <si>
    <t xml:space="preserve">(48)3438-5227</t>
  </si>
  <si>
    <t xml:space="preserve">www.poloeletrica.com.br</t>
  </si>
  <si>
    <t xml:space="preserve">H:16;36</t>
  </si>
  <si>
    <t xml:space="preserve">INS-EL-126</t>
  </si>
  <si>
    <t xml:space="preserve">Elo Fusivel 10 k</t>
  </si>
  <si>
    <t xml:space="preserve">04.347.124/0001-07</t>
  </si>
  <si>
    <t xml:space="preserve">3M MATERIAIS ELETRICOS </t>
  </si>
  <si>
    <t xml:space="preserve">(65) 3029-1234</t>
  </si>
  <si>
    <t xml:space="preserve">INS-EL-075</t>
  </si>
  <si>
    <t xml:space="preserve">PROTETOR DE BUCHA PARA PARA RIO 15kV</t>
  </si>
  <si>
    <t xml:space="preserve">INS-EL-076</t>
  </si>
  <si>
    <t xml:space="preserve">PARA RAIO – POLIMERICO 15kV – 10 kA </t>
  </si>
  <si>
    <t xml:space="preserve">INS-EL-077</t>
  </si>
  <si>
    <t xml:space="preserve">CONECTOR ESTRIBO TIPO CUNHA </t>
  </si>
  <si>
    <t xml:space="preserve">INS-EL-133</t>
  </si>
  <si>
    <t xml:space="preserve">CABO ALUMÍNIO PROTEGIDO 15 Kv 50 MM²</t>
  </si>
  <si>
    <t xml:space="preserve">04.347.124/0001-07 </t>
  </si>
  <si>
    <t xml:space="preserve">(65)3311-4800</t>
  </si>
  <si>
    <t xml:space="preserve">INS-EL-079</t>
  </si>
  <si>
    <t xml:space="preserve">ESPAÇADOR LOSANGULAR 15 kV</t>
  </si>
  <si>
    <t xml:space="preserve">INS-EL-132</t>
  </si>
  <si>
    <t xml:space="preserve">TRANSFORMADOR TRIFASICO 225  KVA</t>
  </si>
  <si>
    <t xml:space="preserve">(65) 3025-4300</t>
  </si>
  <si>
    <t xml:space="preserve">INS-EL-081</t>
  </si>
  <si>
    <t xml:space="preserve">CABO DE AÇO MENSAGEIRO 9,5MM²</t>
  </si>
  <si>
    <t xml:space="preserve">(65) 3311-4822</t>
  </si>
  <si>
    <t xml:space="preserve">INS-EL-90</t>
  </si>
  <si>
    <t xml:space="preserve">SUPORTE L PARA CHAVE FUSÍVEL </t>
  </si>
  <si>
    <t xml:space="preserve">11.828.685/0001-85</t>
  </si>
  <si>
    <t xml:space="preserve">MULTI ELETRICA </t>
  </si>
  <si>
    <t xml:space="preserve">(65)3326-1414</t>
  </si>
  <si>
    <t xml:space="preserve">INS-EL-091</t>
  </si>
  <si>
    <t xml:space="preserve">MÃO FRANCESA PLANA 619X32X5MM P CRUZETA</t>
  </si>
  <si>
    <t xml:space="preserve">INS-EL-092</t>
  </si>
  <si>
    <t xml:space="preserve">PARA RAIO – BAIXA TENSAO – 280 Volts 10 kA </t>
  </si>
  <si>
    <t xml:space="preserve">INS-EL-093</t>
  </si>
  <si>
    <t xml:space="preserve">CAPA PROTEÇÃO PARA ESTRIBO CUNHA </t>
  </si>
  <si>
    <t xml:space="preserve">INS-EL-094</t>
  </si>
  <si>
    <t xml:space="preserve">Tampa para Caixa de Inspecao 300mm em POLIPROPILENO </t>
  </si>
  <si>
    <t xml:space="preserve">INS-EL-095</t>
  </si>
  <si>
    <t xml:space="preserve">ELETRODUTO RIGIDO GALVANIZADO A FOGO  4” 3 METROS</t>
  </si>
  <si>
    <t xml:space="preserve">INS-EL-096</t>
  </si>
  <si>
    <t xml:space="preserve">CURVA GALVANIZADO FOGO PESADO  90° x 4” </t>
  </si>
  <si>
    <t xml:space="preserve">INS-EL-098</t>
  </si>
  <si>
    <t xml:space="preserve">CABEÇOTE DE ALUMINIO 4”  PARA ENTRADA DE ENERGIA </t>
  </si>
  <si>
    <t xml:space="preserve">02.554.116/0002-89</t>
  </si>
  <si>
    <t xml:space="preserve">ELETROSUL</t>
  </si>
  <si>
    <t xml:space="preserve">(45) 99973-0222</t>
  </si>
  <si>
    <t xml:space="preserve">www.eletrosul.com.br</t>
  </si>
  <si>
    <t xml:space="preserve">H:16:53</t>
  </si>
  <si>
    <t xml:space="preserve">INS-EL-099</t>
  </si>
  <si>
    <t xml:space="preserve">INS-EL-100</t>
  </si>
  <si>
    <t xml:space="preserve">CAIXA DE MEDIÇÃO INDIRETA TC´S 620X600X250 </t>
  </si>
  <si>
    <t xml:space="preserve">CAIXA DE MEDIÇÃO INDIRETA DISJUNTOR  620X400X250</t>
  </si>
  <si>
    <t xml:space="preserve">TANGARÁ DA SERRA – MT, 06 DE NOVEMBRO DE 2024.</t>
  </si>
  <si>
    <t xml:space="preserve">_______________________________________________________________
WEYD COSTA CALADO
Engenheiro Eletricista – CREA MT 55394</t>
  </si>
  <si>
    <t xml:space="preserve">CONTRATAÇÃO DE EMPRESA ESPECIALIZADA EM SERVIÇOS ELÉTRICOS DE MÉDIA TENSÃO, PARA CONSTRUÇÃO DO POSTO DE TRANSFORMAÇÃO AÉREO DE 225 KVA NO BAIRRO  JARDIM BURITIS.     SITUADA: RUA A, S/N, JARDIM BURITIS , TANGARÁ DA SERRA – MT          EXECUÇÃO: 45 DIAS </t>
  </si>
  <si>
    <t xml:space="preserve">MEMORIAL DE CÁLCULO</t>
  </si>
  <si>
    <t xml:space="preserve">Item</t>
  </si>
  <si>
    <t xml:space="preserve">Observações</t>
  </si>
  <si>
    <t xml:space="preserve">8,0</t>
  </si>
  <si>
    <t xml:space="preserve">CONSIDERAR O ENGENHEIRO NA OBRA UMA HORA POR DIA NA OBRA. ONDE 7 DIAS É O PRAZO PARA EXECUÇÃO DA OBRA E 1 HORA DESTINADA A VISTORIA DA ENERGISA. A OBRA TERÁ PRAZO DE 45 DIAS, ONDE 7 DIAS É EXECUÇÃO DA OBRA E O  RESTANTE É DESTINADO A VISTORIA DA ENERGISA. 30 DIAS É O PRAZO QUE A ENERGISA TEM PARA VISTORIA, E 5 DIAS PARA LIGAÇÃO NOVA. </t>
  </si>
  <si>
    <t xml:space="preserve">3,12</t>
  </si>
  <si>
    <t xml:space="preserve">CONSIDERANDO PLACA DE 2,5*1,25=3,12m²</t>
  </si>
  <si>
    <t xml:space="preserve">1,0</t>
  </si>
  <si>
    <t xml:space="preserve">ESTRUTURA CE3U - ONDE VAI SER INSTALADO O POSTO DE TRANSFORMAÇÃO 225 KVA .</t>
  </si>
  <si>
    <t xml:space="preserve">ESTRUTURA DE DERIVAÇÃO </t>
  </si>
  <si>
    <t xml:space="preserve">55,0</t>
  </si>
  <si>
    <t xml:space="preserve">REDE DE MEDIA TENSÃO 13,8 kV, CONFORME A NDU 006 </t>
  </si>
  <si>
    <t xml:space="preserve">5,0</t>
  </si>
  <si>
    <t xml:space="preserve">ESPAÇADOR PARA IDENTIFICAR AS FASE A, FASE B E FASE C, E CABO MENSAGEIRO</t>
  </si>
  <si>
    <t xml:space="preserve">17,0</t>
  </si>
  <si>
    <t xml:space="preserve">CABO MENSAGEIRO, DEVE SER ATERRADO NA DERIVAÇÃO. E NO TRANSFORMADOR </t>
  </si>
  <si>
    <t xml:space="preserve">25,0</t>
  </si>
  <si>
    <t xml:space="preserve">CABO PARA O ATERRAMENTO DO TRANSFORMADOR E DA MEDIÇÃO</t>
  </si>
  <si>
    <t xml:space="preserve">42,0</t>
  </si>
  <si>
    <t xml:space="preserve">CABO FASE UTILIZADO NO SECUNDÁRIO  DO TRANSFORMADOR </t>
  </si>
  <si>
    <t xml:space="preserve">15,0</t>
  </si>
  <si>
    <t xml:space="preserve">CABO Neutro  UTILIZADO NO SECUNDÁRIO  DO TRANSFORMADOR </t>
  </si>
  <si>
    <t xml:space="preserve">MEDIÇÃO COM TP E TC´S E DISJUNTOR GERAL </t>
  </si>
  <si>
    <t xml:space="preserve">MURETA PARA IMPLANTAÇÃO DA MEDIÇÃO INDIRETA CONFORME A NDU 002</t>
  </si>
  <si>
    <t xml:space="preserve">CAIXA DE PASSAGEM NA FRENTE DA MURETA</t>
  </si>
  <si>
    <t xml:space="preserve">RETIRAR O POSTE DA DERIVAÇÃO </t>
  </si>
  <si>
    <t xml:space="preserve">REINSTALAR A ESTRUTURA DE BAIXA TENSÃO E CABO DE INTERNET </t>
  </si>
  <si>
    <t xml:space="preserve">____________________________________________________
WEYD COSTA CALADO
Engenheiro Eletricista – CREA MT 55394</t>
  </si>
  <si>
    <t xml:space="preserve">CURVA ABC DE SERVIÇOS </t>
  </si>
  <si>
    <t xml:space="preserve">Valor  Unit</t>
  </si>
  <si>
    <t xml:space="preserve">Peso Acumulado (%)</t>
  </si>
  <si>
    <t xml:space="preserve">1,00</t>
  </si>
  <si>
    <t xml:space="preserve">42,00</t>
  </si>
  <si>
    <t xml:space="preserve">15,00</t>
  </si>
  <si>
    <t xml:space="preserve">25,00</t>
  </si>
  <si>
    <t xml:space="preserve">PAVI - PAVIMENTAÇÃO</t>
  </si>
  <si>
    <t xml:space="preserve">8,00</t>
  </si>
  <si>
    <t xml:space="preserve">55,00</t>
  </si>
  <si>
    <t xml:space="preserve">5,00</t>
  </si>
  <si>
    <t xml:space="preserve">17,00</t>
  </si>
  <si>
    <t xml:space="preserve">Total sem BDI</t>
  </si>
  <si>
    <t xml:space="preserve">Total do BDI</t>
  </si>
  <si>
    <t xml:space="preserve">Total Geral</t>
  </si>
  <si>
    <t xml:space="preserve">CURVA ABC DE INSUMOS</t>
  </si>
  <si>
    <t xml:space="preserve">TIPO</t>
  </si>
  <si>
    <t xml:space="preserve">UND</t>
  </si>
  <si>
    <t xml:space="preserve">Quantidade</t>
  </si>
  <si>
    <t xml:space="preserve">IMPRODUTIVA</t>
  </si>
  <si>
    <t xml:space="preserve">VALOR  UNITÁRIO</t>
  </si>
  <si>
    <t xml:space="preserve">GERAL</t>
  </si>
  <si>
    <t xml:space="preserve">PESO</t>
  </si>
  <si>
    <t xml:space="preserve">VALOR ACUMULADO</t>
  </si>
  <si>
    <t xml:space="preserve">PESO ACUMULADO</t>
  </si>
  <si>
    <t xml:space="preserve">OPERATIVA</t>
  </si>
  <si>
    <t xml:space="preserve">1,0000000</t>
  </si>
  <si>
    <t xml:space="preserve"> 00001000 </t>
  </si>
  <si>
    <t xml:space="preserve">CABO DE COBRE, FLEXIVEL, CLASSE 4 OU 5, ISOLACAO EM PVC/A, ANTICHAMA BWF-B, COBERTURA PVC-ST1, ANTICHAMA BWF-B, 1 CONDUTOR, 0,6/1 KV, SECAO NOMINAL 185 MM2</t>
  </si>
  <si>
    <t xml:space="preserve">42,6300000</t>
  </si>
  <si>
    <t xml:space="preserve"> 00002376 </t>
  </si>
  <si>
    <t xml:space="preserve">DISJUNTOR TERMOMAGNETICO TRIPOLAR 600 A / 600 V, TIPO LXD / ICC - 40 KA</t>
  </si>
  <si>
    <t xml:space="preserve"> 00000998 </t>
  </si>
  <si>
    <t xml:space="preserve">CABO DE COBRE, FLEXIVEL, CLASSE 4 OU 5, ISOLACAO EM PVC/A, ANTICHAMA BWF-B, COBERTURA PVC-ST1, ANTICHAMA BWF-B, 1 CONDUTOR, 0,6/1 KV, SECAO NOMINAL 95 MM2</t>
  </si>
  <si>
    <t xml:space="preserve">15,6015000</t>
  </si>
  <si>
    <t xml:space="preserve"> 00000867 </t>
  </si>
  <si>
    <t xml:space="preserve">CABO DE COBRE NU 50 MM2 MEIO-DURO</t>
  </si>
  <si>
    <t xml:space="preserve">26,2500000</t>
  </si>
  <si>
    <t xml:space="preserve">3,0000000</t>
  </si>
  <si>
    <t xml:space="preserve"> 00004813 </t>
  </si>
  <si>
    <t xml:space="preserve">PLACA DE OBRA (PARA CONSTRUCAO CIVIL) EM CHAPA GALVANIZADA *N. 22*, ADESIVADA, DE *2,4 X 1,2* M (SEM POSTES PARA FIXACAO)</t>
  </si>
  <si>
    <t xml:space="preserve">M²</t>
  </si>
  <si>
    <t xml:space="preserve">3,1200000</t>
  </si>
  <si>
    <t xml:space="preserve">4,0000000</t>
  </si>
  <si>
    <t xml:space="preserve"> 00002436 </t>
  </si>
  <si>
    <t xml:space="preserve">ELETRICISTA (HORISTA)</t>
  </si>
  <si>
    <t xml:space="preserve">56,5007458</t>
  </si>
  <si>
    <t xml:space="preserve"> 00000247 </t>
  </si>
  <si>
    <t xml:space="preserve">AJUDANTE DE ELETRICISTA (HORISTA)</t>
  </si>
  <si>
    <t xml:space="preserve">57,8582864</t>
  </si>
  <si>
    <t xml:space="preserve">0,0000000</t>
  </si>
  <si>
    <t xml:space="preserve">812,89</t>
  </si>
  <si>
    <t xml:space="preserve">0,00</t>
  </si>
  <si>
    <t xml:space="preserve">9,0000000</t>
  </si>
  <si>
    <t xml:space="preserve">8,2862400</t>
  </si>
  <si>
    <t xml:space="preserve">6,0000000</t>
  </si>
  <si>
    <t xml:space="preserve">50,4952713</t>
  </si>
  <si>
    <t xml:space="preserve">55,0000000</t>
  </si>
  <si>
    <t xml:space="preserve"> 00001379 </t>
  </si>
  <si>
    <t xml:space="preserve">CIMENTO PORTLAND COMPOSTO CP II-32</t>
  </si>
  <si>
    <t xml:space="preserve">647,6017006</t>
  </si>
  <si>
    <t xml:space="preserve">10,0000000</t>
  </si>
  <si>
    <t xml:space="preserve"> 00007268 </t>
  </si>
  <si>
    <t xml:space="preserve">BLOCO CERAMICO / TIJOLO VAZADO PARA ALVENARIA DE VEDACAO, 8 FUROS NA HORIZONTAL DE 9 X 19 X 29 CM (L X A X C)</t>
  </si>
  <si>
    <t xml:space="preserve">273,9924000</t>
  </si>
  <si>
    <t xml:space="preserve"> 00004750 </t>
  </si>
  <si>
    <t xml:space="preserve">PEDREIRO (HORISTA)</t>
  </si>
  <si>
    <t xml:space="preserve">22,6465602</t>
  </si>
  <si>
    <t xml:space="preserve"> 00037370 </t>
  </si>
  <si>
    <t xml:space="preserve">ALIMENTACAO - HORISTA (COLETADO CAIXA - ENCARGOS COMPLEMENTARES)</t>
  </si>
  <si>
    <t xml:space="preserve">187,0980575</t>
  </si>
  <si>
    <t xml:space="preserve"> 00000370 </t>
  </si>
  <si>
    <t xml:space="preserve">AREIA MEDIA - POSTO JAZIDA/FORNECEDOR (RETIRADO NA JAZIDA, SEM TRANSPORTE)</t>
  </si>
  <si>
    <t xml:space="preserve">2,4742329</t>
  </si>
  <si>
    <t xml:space="preserve">195,0980575</t>
  </si>
  <si>
    <t xml:space="preserve"> 00004221 </t>
  </si>
  <si>
    <t xml:space="preserve">OLEO DIESEL COMBUSTIVEL COMUM METROPOLITANO S-10 OU S-500</t>
  </si>
  <si>
    <t xml:space="preserve">L</t>
  </si>
  <si>
    <t xml:space="preserve">41,6533584</t>
  </si>
  <si>
    <t xml:space="preserve"> 00004721 </t>
  </si>
  <si>
    <t xml:space="preserve">PEDRA BRITADA N. 1 (9,5 A 19 MM) POSTO PEDREIRA/FORNECEDOR, SEM FRETE</t>
  </si>
  <si>
    <t xml:space="preserve">1,2742493</t>
  </si>
  <si>
    <t xml:space="preserve">5,0000000</t>
  </si>
  <si>
    <t xml:space="preserve">17,0000000</t>
  </si>
  <si>
    <t xml:space="preserve">2,0000000</t>
  </si>
  <si>
    <t xml:space="preserve"> 00037752 </t>
  </si>
  <si>
    <t xml:space="preserve">CAMINHAO TOCO, PESO BRUTO TOTAL 16000 KG, CARGA UTIL MAXIMA 11030 KG, DISTANCIA ENTRE EIXOS 5,41 M, POTENCIA 185 CV (INCLUI CABINE E CHASSI, NAO INCLUI CARROCERIA)</t>
  </si>
  <si>
    <t xml:space="preserve">0,0002752</t>
  </si>
  <si>
    <t xml:space="preserve"> 00043059 </t>
  </si>
  <si>
    <t xml:space="preserve">ACO CA-60, 4,2 MM, OU 5,0 MM, OU 6,0 MM, OU 7,0 MM, VERGALHAO</t>
  </si>
  <si>
    <t xml:space="preserve">17,7902192</t>
  </si>
  <si>
    <t xml:space="preserve"> 00037371 </t>
  </si>
  <si>
    <t xml:space="preserve">TRANSPORTE - HORISTA (COLETADO CAIXA - ENCARGOS COMPLEMENTARES)</t>
  </si>
  <si>
    <t xml:space="preserve">Serviços</t>
  </si>
  <si>
    <t xml:space="preserve"> 00043484 </t>
  </si>
  <si>
    <t xml:space="preserve">EPI - FAMILIA ELETRICISTA - HORISTA (ENCARGOS COMPLEMENTARES - COLETADO CAIXA)</t>
  </si>
  <si>
    <t xml:space="preserve">110,2447000</t>
  </si>
  <si>
    <t xml:space="preserve"> 00000378 </t>
  </si>
  <si>
    <t xml:space="preserve">ARMADOR (HORISTA)</t>
  </si>
  <si>
    <t xml:space="preserve">5,3487585</t>
  </si>
  <si>
    <t xml:space="preserve"> 00043460 </t>
  </si>
  <si>
    <t xml:space="preserve">FERRAMENTAS - FAMILIA ELETRICISTA - HORISTA (ENCARGOS COMPLEMENTARES - COLETADO CAIXA)</t>
  </si>
  <si>
    <t xml:space="preserve">20,0000000</t>
  </si>
  <si>
    <t xml:space="preserve"> 00001106 </t>
  </si>
  <si>
    <t xml:space="preserve">CAL HIDRATADA CH-I PARA ARGAMASSAS</t>
  </si>
  <si>
    <t xml:space="preserve">77,5975295</t>
  </si>
  <si>
    <t xml:space="preserve"> 00007356 </t>
  </si>
  <si>
    <t xml:space="preserve">TINTA LATEX ACRILICA PREMIUM, COR BRANCO FOSCO</t>
  </si>
  <si>
    <t xml:space="preserve">2,4037090</t>
  </si>
  <si>
    <t xml:space="preserve"> 00004783 </t>
  </si>
  <si>
    <t xml:space="preserve">PINTOR (HORISTA)</t>
  </si>
  <si>
    <t xml:space="preserve">4,0804575</t>
  </si>
  <si>
    <t xml:space="preserve"> 00000650 </t>
  </si>
  <si>
    <t xml:space="preserve">BLOCO DE VEDACAO DE CONCRETO, 9 X 19 X 39 CM (CLASSE C - NBR 6136)</t>
  </si>
  <si>
    <t xml:space="preserve">21,2253000</t>
  </si>
  <si>
    <t xml:space="preserve">24,0000000</t>
  </si>
  <si>
    <t xml:space="preserve">1,5000000</t>
  </si>
  <si>
    <t xml:space="preserve"> 00004096 </t>
  </si>
  <si>
    <t xml:space="preserve">MOTORISTA OPERADOR DE CAMINHAO COM MUNCK (HORISTA)</t>
  </si>
  <si>
    <t xml:space="preserve">2,0623977</t>
  </si>
  <si>
    <t xml:space="preserve"> 00004509 </t>
  </si>
  <si>
    <t xml:space="preserve">SARRAFO *2,5 X 10* CM EM PINUS, MISTA OU EQUIVALENTE DA REGIAO - BRUTA</t>
  </si>
  <si>
    <t xml:space="preserve">9,6249000</t>
  </si>
  <si>
    <t xml:space="preserve"> 00043491 </t>
  </si>
  <si>
    <t xml:space="preserve">EPI - FAMILIA SERVENTE - HORISTA (ENCARGOS COMPLEMENTARES - COLETADO CAIXA)</t>
  </si>
  <si>
    <t xml:space="preserve">37,4963487</t>
  </si>
  <si>
    <t xml:space="preserve"> 00003363 </t>
  </si>
  <si>
    <t xml:space="preserve">GUINDAUTO HIDRAULICO, CAPACIDADE MAXIMA DE CARGA 6200 KG, MOMENTO MAXIMO DE CARGA 11,7 TM, ALCANCE MAXIMO HORIZONTAL 9,70 M, PARA MONTAGEM SOBRE CHASSI DE CAMINHAO PBT MINIMO 13000 KG (INCLUI MONTAGEM, NAO INCLUI CAMINHAO)</t>
  </si>
  <si>
    <t xml:space="preserve">0,0003301</t>
  </si>
  <si>
    <t xml:space="preserve"> 00001581 </t>
  </si>
  <si>
    <t xml:space="preserve">TERMINAL A COMPRESSAO EM COBRE ESTANHADO PARA CABO 120 MM2, 1 FURO E 1 COMPRESSAO, PARA PARAFUSO DE FIXACAO M12</t>
  </si>
  <si>
    <t xml:space="preserve"> 00000033 </t>
  </si>
  <si>
    <t xml:space="preserve">ACO CA-50, 8,0 MM, VERGALHAO</t>
  </si>
  <si>
    <t xml:space="preserve">4,2402000</t>
  </si>
  <si>
    <t xml:space="preserve"> 00037411 </t>
  </si>
  <si>
    <t xml:space="preserve">TELA DE ACO SOLDADA GALVANIZADA/ZINCADA PARA ALVENARIA, FIO D = *1,24 MM, MALHA 25 X 25 MM</t>
  </si>
  <si>
    <t xml:space="preserve">1,8434460</t>
  </si>
  <si>
    <t xml:space="preserve"> 00043489 </t>
  </si>
  <si>
    <t xml:space="preserve">EPI - FAMILIA PEDREIRO - HORISTA (ENCARGOS COMPLEMENTARES - COLETADO CAIXA)</t>
  </si>
  <si>
    <t xml:space="preserve">29,1838815</t>
  </si>
  <si>
    <t xml:space="preserve"> 00037666 </t>
  </si>
  <si>
    <t xml:space="preserve">OPERADOR DE BETONEIRA ESTACIONARIA / MISTURADOR (HORISTA)</t>
  </si>
  <si>
    <t xml:space="preserve">2,7466748</t>
  </si>
  <si>
    <t xml:space="preserve"> 00006114 </t>
  </si>
  <si>
    <t xml:space="preserve">AJUDANTE DE ARMADOR (HORISTA)</t>
  </si>
  <si>
    <t xml:space="preserve">1,7395691</t>
  </si>
  <si>
    <t xml:space="preserve"> 00043465 </t>
  </si>
  <si>
    <t xml:space="preserve">FERRAMENTAS - FAMILIA PEDREIRO - HORISTA (ENCARGOS COMPLEMENTARES - COLETADO CAIXA)</t>
  </si>
  <si>
    <t xml:space="preserve"> 00043467 </t>
  </si>
  <si>
    <t xml:space="preserve">FERRAMENTAS - FAMILIA SERVENTE - HORISTA (ENCARGOS COMPLEMENTARES - COLETADO CAIXA)</t>
  </si>
  <si>
    <t xml:space="preserve"> 00001213 </t>
  </si>
  <si>
    <t xml:space="preserve">CARPINTEIRO DE FORMAS PARA CONCRETO (HORISTA)</t>
  </si>
  <si>
    <t xml:space="preserve">1,1316098</t>
  </si>
  <si>
    <t xml:space="preserve"> 00001020 </t>
  </si>
  <si>
    <t xml:space="preserve">CABO DE COBRE, FLEXIVEL, CLASSE 4 OU 5, ISOLACAO EM PVC/A, ANTICHAMA BWF-B, COBERTURA PVC-ST1, ANTICHAMA BWF-B, 1 CONDUTOR, 0,6/1 KV, SECAO NOMINAL 10 MM2</t>
  </si>
  <si>
    <t xml:space="preserve">1,8651000</t>
  </si>
  <si>
    <t xml:space="preserve"> 00034557 </t>
  </si>
  <si>
    <t xml:space="preserve">TELA DE ACO SOLDADA GALVANIZADA/ZINCADA PARA ALVENARIA, FIO D = *1,20 A 1,70* MM, MALHA 15 X 15 MM, (C X L) *50 X 7,5* CM</t>
  </si>
  <si>
    <t xml:space="preserve">6,0984000</t>
  </si>
  <si>
    <t xml:space="preserve"> 00004720 </t>
  </si>
  <si>
    <t xml:space="preserve">PEDRA BRITADA N. 0, OU PEDRISCO (4,8 A 9,5 MM) POSTO PEDREIRA/FORNECEDOR, SEM FRETE</t>
  </si>
  <si>
    <t xml:space="preserve">0,0891000</t>
  </si>
  <si>
    <t xml:space="preserve"> 00007340 </t>
  </si>
  <si>
    <t xml:space="preserve">IMUNIZANTE PARA MADEIRA, INCOLOR</t>
  </si>
  <si>
    <t xml:space="preserve">0,4885500</t>
  </si>
  <si>
    <t xml:space="preserve">8,0000000</t>
  </si>
  <si>
    <t xml:space="preserve"> 00043132 </t>
  </si>
  <si>
    <t xml:space="preserve">ARAME RECOZIDO 16 BWG, D = 1,65 MM (0,016 KG/M) OU 18 BWG, D = 1,25 MM (0,01 KG/M)</t>
  </si>
  <si>
    <t xml:space="preserve">0,5111593</t>
  </si>
  <si>
    <t xml:space="preserve">7,0000000</t>
  </si>
  <si>
    <t xml:space="preserve"> 00000123 </t>
  </si>
  <si>
    <t xml:space="preserve">ADITIVO IMPERMEABILIZANTE DE PEGA NORMAL PARA ARGAMASSAS E CONCRETOS SEM ARMACAO, LIQUIDO E ISENTO DE CLORETOS</t>
  </si>
  <si>
    <t xml:space="preserve">1,1178000</t>
  </si>
  <si>
    <t xml:space="preserve"> 00043466 </t>
  </si>
  <si>
    <t xml:space="preserve">FERRAMENTAS - FAMILIA PINTOR - HORISTA (ENCARGOS COMPLEMENTARES - COLETADO CAIXA)</t>
  </si>
  <si>
    <t xml:space="preserve">4,0211060</t>
  </si>
  <si>
    <t xml:space="preserve"> 00043490 </t>
  </si>
  <si>
    <t xml:space="preserve">EPI - FAMILIA PINTOR - HORISTA (ENCARGOS COMPLEMENTARES - COLETADO CAIXA)</t>
  </si>
  <si>
    <t xml:space="preserve"> 00000367 </t>
  </si>
  <si>
    <t xml:space="preserve">AREIA GROSSA - POSTO JAZIDA/FORNECEDOR (RETIRADO NA JAZIDA, SEM TRANSPORTE)</t>
  </si>
  <si>
    <t xml:space="preserve">0,0544255</t>
  </si>
  <si>
    <t xml:space="preserve"> 00039017 </t>
  </si>
  <si>
    <t xml:space="preserve">ESPACADOR / DISTANCIADOR CIRCULAR COM ENTRADA LATERAL, EM PLASTICO, PARA VERGALHAO *4,2 A 12,5* MM, COBRIMENTO 20 MM</t>
  </si>
  <si>
    <t xml:space="preserve">24,0110367</t>
  </si>
  <si>
    <t xml:space="preserve">0,1900000</t>
  </si>
  <si>
    <t xml:space="preserve"> 00043488 </t>
  </si>
  <si>
    <t xml:space="preserve">EPI - FAMILIA OPERADOR ESCAVADEIRA - HORISTA (ENCARGOS COMPLEMENTARES - COLETADO CAIXA)</t>
  </si>
  <si>
    <t xml:space="preserve">4,8355919</t>
  </si>
  <si>
    <t xml:space="preserve"> 00001358 </t>
  </si>
  <si>
    <t xml:space="preserve">CHAPA/PAINEL DE MADEIRA COMPENSADA RESINADA (MADEIRITE RESINADO ROSA) PARA FORMA DE CONCRETO, DE 2200 X 1100 MM, E = 17 MM</t>
  </si>
  <si>
    <t xml:space="preserve">0,0587418</t>
  </si>
  <si>
    <t xml:space="preserve"> 00037395 </t>
  </si>
  <si>
    <t xml:space="preserve">PINO DE ACO COM FURO, HASTE = 27 MM (ACAO DIRETA)</t>
  </si>
  <si>
    <t xml:space="preserve">CENTO</t>
  </si>
  <si>
    <t xml:space="preserve">0,0726000</t>
  </si>
  <si>
    <t xml:space="preserve"> 00001214 </t>
  </si>
  <si>
    <t xml:space="preserve">CARPINTEIRO DE ESQUADRIAS (HORISTA)</t>
  </si>
  <si>
    <t xml:space="preserve">0,1672065</t>
  </si>
  <si>
    <t xml:space="preserve"> 00021127 </t>
  </si>
  <si>
    <t xml:space="preserve">FITA ISOLANTE ADESIVA ANTICHAMA, USO ATE 750 V, EM ROLO DE 19 MM X 5 M</t>
  </si>
  <si>
    <t xml:space="preserve">0,3921000</t>
  </si>
  <si>
    <t xml:space="preserve"> 00002705 </t>
  </si>
  <si>
    <t xml:space="preserve">ENERGIA ELETRICA ATE 2000 KWH INDUSTRIAL, SEM DEMANDA</t>
  </si>
  <si>
    <t xml:space="preserve">KW/H</t>
  </si>
  <si>
    <t xml:space="preserve">1,8252297</t>
  </si>
  <si>
    <t xml:space="preserve"> 00043483 </t>
  </si>
  <si>
    <t xml:space="preserve">EPI - FAMILIA CARPINTEIRO DE FORMAS - HORISTA (ENCARGOS COMPLEMENTARES - COLETADO CAIXA)</t>
  </si>
  <si>
    <t xml:space="preserve">1,3164293</t>
  </si>
  <si>
    <t xml:space="preserve"> 00010535 </t>
  </si>
  <si>
    <t xml:space="preserve">BETONEIRA CAPACIDADE NOMINAL 400 L, CAPACIDADE DE MISTURA 280 L, MOTOR ELETRICO TRIFASICO 220/380 V POTENCIA 2 CV, SEM CARREGADOR</t>
  </si>
  <si>
    <t xml:space="preserve">0,0002996</t>
  </si>
  <si>
    <t xml:space="preserve"> 00005065 </t>
  </si>
  <si>
    <t xml:space="preserve">PREGO DE ACO POLIDO COM CABECA 10 X 10 (7/8 X 17)</t>
  </si>
  <si>
    <t xml:space="preserve">0,0339000</t>
  </si>
  <si>
    <t xml:space="preserve"> 00036531 </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</si>
  <si>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</si>
  <si>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0,0000025</t>
  </si>
  <si>
    <t xml:space="preserve"> 00004230 </t>
  </si>
  <si>
    <t xml:space="preserve">OPERADOR DE MAQUINAS E TRATORES DIVERSOS - TERRAPLANAGEM (HORISTA)</t>
  </si>
  <si>
    <t xml:space="preserve">0,0565187</t>
  </si>
  <si>
    <t xml:space="preserve"> 00004517 </t>
  </si>
  <si>
    <t xml:space="preserve">SARRAFO *2,5 X 7,5* CM EM PINUS, MISTA OU EQUIVALENTE DA REGIAO - BRUTA</t>
  </si>
  <si>
    <t xml:space="preserve">0,2005696</t>
  </si>
  <si>
    <t xml:space="preserve"> 00005069 </t>
  </si>
  <si>
    <t xml:space="preserve">PREGO DE ACO POLIDO COM CABECA 17 X 27 (2 1/2 X 11)</t>
  </si>
  <si>
    <t xml:space="preserve">0,0396000</t>
  </si>
  <si>
    <t xml:space="preserve"> 00043459 </t>
  </si>
  <si>
    <t xml:space="preserve">FERRAMENTAS - FAMILIA CARPINTEIRO DE FORMAS - HORISTA (ENCARGOS COMPLEMENTARES - COLETADO CAIXA)</t>
  </si>
  <si>
    <t xml:space="preserve"> 00013896 </t>
  </si>
  <si>
    <t xml:space="preserve">VIBRADOR DE IMERSAO, DIAMETRO DA PONTEIRA DE *45* MM, COM MOTOR ELETRICO TRIFASICO DE 2 HP (2 CV)</t>
  </si>
  <si>
    <t xml:space="preserve">0,0001443</t>
  </si>
  <si>
    <t xml:space="preserve"> 00006117 </t>
  </si>
  <si>
    <t xml:space="preserve">CARPINTEIRO AUXILIAR (HORISTA)</t>
  </si>
  <si>
    <t xml:space="preserve">0,0334413</t>
  </si>
  <si>
    <t xml:space="preserve"> 00004234 </t>
  </si>
  <si>
    <t xml:space="preserve">OPERADOR DE ESCAVADEIRA (HORISTA)</t>
  </si>
  <si>
    <t xml:space="preserve">0,0268058</t>
  </si>
  <si>
    <t xml:space="preserve"> 00020247 </t>
  </si>
  <si>
    <t xml:space="preserve">PREGO DE ACO POLIDO COM CABECA 15 X 15 (1 1/4 X 13)</t>
  </si>
  <si>
    <t xml:space="preserve">0,0117331</t>
  </si>
  <si>
    <t xml:space="preserve"> 00036397 </t>
  </si>
  <si>
    <t xml:space="preserve">BETONEIRA, CAPACIDADE NOMINAL 600 L, CAPACIDADE DE MISTURA 360L, MOTOR ELETRICO TRIFASICO 220/380V, POTENCIA 4CV, EXCLUSO CARREGADOR</t>
  </si>
  <si>
    <t xml:space="preserve">0,0000077</t>
  </si>
  <si>
    <t xml:space="preserve"> 00004222 </t>
  </si>
  <si>
    <t xml:space="preserve">GASOLINA COMUM</t>
  </si>
  <si>
    <t xml:space="preserve">0,0122468</t>
  </si>
  <si>
    <t xml:space="preserve"> 00043464 </t>
  </si>
  <si>
    <t xml:space="preserve">FERRAMENTAS - FAMILIA OPERADOR ESCAVADEIRA - HORISTA (ENCARGOS COMPLEMENTARES - COLETADO CAIXA)</t>
  </si>
  <si>
    <t xml:space="preserve"> 00013458 </t>
  </si>
  <si>
    <t xml:space="preserve">COMPACTADOR DE SOLOS DE PERCURSAO (SOQUETE) COM MOTOR A GASOLINA 4 TEMPOS DE 4 HP (4 CV)</t>
  </si>
  <si>
    <t xml:space="preserve">0,0000023</t>
  </si>
  <si>
    <t xml:space="preserve"> 00002692 </t>
  </si>
  <si>
    <t xml:space="preserve">DESMOLDANTE PROTETOR PARA FORMAS DE MADEIRA, DE BASE OLEOSA EMULSIONADA EM AGUA</t>
  </si>
  <si>
    <t xml:space="preserve">0,0025402</t>
  </si>
  <si>
    <t xml:space="preserve"> 00014618 </t>
  </si>
  <si>
    <t xml:space="preserve">SERRA CIRCULAR DE BANCADA COM MOTOR ELETRICO, POTENCIA DE *1600* W, PARA DISCO DE DIAMETRO DE 10" (250 MM)</t>
  </si>
  <si>
    <t xml:space="preserve">0,0000036</t>
  </si>
  <si>
    <t xml:space="preserve">Equipamento para Aquisição Permanente</t>
  </si>
  <si>
    <t xml:space="preserve">Administração</t>
  </si>
  <si>
    <t xml:space="preserve">Aluguel</t>
  </si>
  <si>
    <t xml:space="preserve">Verba</t>
  </si>
  <si>
    <t xml:space="preserve">Transporte</t>
  </si>
  <si>
    <t xml:space="preserve">Franquia</t>
  </si>
  <si>
    <t xml:space="preserve">Outros</t>
  </si>
  <si>
    <t xml:space="preserve">Prefeitura Municipal de Tangará da Serra</t>
  </si>
  <si>
    <t xml:space="preserve">Estado de Mato Grosso</t>
  </si>
  <si>
    <t xml:space="preserve">Secretaria Municipal de Educação </t>
  </si>
  <si>
    <t xml:space="preserve">Departamento de Engenharia e Manutenção</t>
  </si>
  <si>
    <t xml:space="preserve">MEMÓRIA DE CÁLCULO DO BDI</t>
  </si>
  <si>
    <t xml:space="preserve">COMPOSIÇÃO DA PARCELA DE BDI (BONIFICAÇÕES E DESPESAS INDIRETAS)
Hipótese 1 (Resolução Normativa 018/2017 com base no Acórdão do TCU 2622/2013
'SEM DESONERAÇÃO DE MÃO DE OBRA' (ONERADO)</t>
  </si>
  <si>
    <t xml:space="preserve">ITENS RELATIVOS À ADMINISTRAÇÃO CENTRAL</t>
  </si>
  <si>
    <t xml:space="preserve">AC - Administração Central</t>
  </si>
  <si>
    <t xml:space="preserve">DF - Custos Financeiros</t>
  </si>
  <si>
    <t xml:space="preserve">C - Riscos</t>
  </si>
  <si>
    <t xml:space="preserve">S - Seguros e Garantias Contratuais</t>
  </si>
  <si>
    <t xml:space="preserve">LO - Lucro Operacional</t>
  </si>
  <si>
    <t xml:space="preserve">TAXAS E IMPOSTOS</t>
  </si>
  <si>
    <t xml:space="preserve">F - PIS</t>
  </si>
  <si>
    <t xml:space="preserve">G - COFINS</t>
  </si>
  <si>
    <t xml:space="preserve">H - ISSQN</t>
  </si>
  <si>
    <t xml:space="preserve">Contribuição Previdenciária - Lei N° 13.161/15</t>
  </si>
  <si>
    <t xml:space="preserve">-</t>
  </si>
  <si>
    <t xml:space="preserve">Sub-total</t>
  </si>
  <si>
    <t xml:space="preserve">BDI COM IMPOSTOS</t>
  </si>
  <si>
    <t xml:space="preserve">BDI DIFERENCIADO
(Acórdão 2622/2013 - TCU)</t>
  </si>
  <si>
    <t xml:space="preserve">LIMITE SUPERIOR</t>
  </si>
  <si>
    <t xml:space="preserve">VALOR MÉDIO</t>
  </si>
  <si>
    <t xml:space="preserve">LIMITE INFERIOR</t>
  </si>
  <si>
    <t xml:space="preserve">Fórmula do BDI</t>
  </si>
  <si>
    <t xml:space="preserve">BASE DE CÁLCULO</t>
  </si>
  <si>
    <t xml:space="preserve">Localidade / Alíquota</t>
  </si>
  <si>
    <t xml:space="preserve">Tangará da Serra</t>
  </si>
  <si>
    <t xml:space="preserve">TANGARÁ DA SERRA – MT, 01DE ABRIL DE 2025</t>
  </si>
  <si>
    <r>
      <rPr>
        <sz val="10"/>
        <rFont val="Arial"/>
        <family val="1"/>
        <charset val="1"/>
      </rPr>
      <t xml:space="preserve">_______________________________________________________________
</t>
    </r>
    <r>
      <rPr>
        <b val="true"/>
        <sz val="10"/>
        <rFont val="Arial"/>
        <family val="1"/>
        <charset val="1"/>
      </rPr>
      <t xml:space="preserve">Weyd Costa Calado 
Engenheiro Eletricista – CREA MT 55394</t>
    </r>
  </si>
</sst>
</file>

<file path=xl/styles.xml><?xml version="1.0" encoding="utf-8"?>
<styleSheet xmlns="http://schemas.openxmlformats.org/spreadsheetml/2006/main">
  <numFmts count="11">
    <numFmt numFmtId="164" formatCode="General"/>
    <numFmt numFmtId="165" formatCode="0%"/>
    <numFmt numFmtId="166" formatCode="[$R$-416]\ #,##0.00;[RED]\-[$R$-416]\ #,##0.00"/>
    <numFmt numFmtId="167" formatCode="0.00%"/>
    <numFmt numFmtId="168" formatCode="#,##0.00"/>
    <numFmt numFmtId="169" formatCode="#,##0.0000000"/>
    <numFmt numFmtId="170" formatCode="&quot; R$ &quot;* #,##0.00\ ;&quot;-R$ &quot;* #,##0.00\ ;&quot; R$ &quot;* \-#\ ;@\ "/>
    <numFmt numFmtId="171" formatCode="&quot; R$&quot;* #,##0.00\ ;&quot;-R$&quot;* #,##0.00\ ;&quot; R$&quot;* \-#\ ;@\ "/>
    <numFmt numFmtId="172" formatCode="dd/mm/yy"/>
    <numFmt numFmtId="173" formatCode="@"/>
    <numFmt numFmtId="174" formatCode="[$R$ -416]#,##0.00"/>
  </numFmts>
  <fonts count="46">
    <font>
      <sz val="10"/>
      <color rgb="FF000000"/>
      <name val="Arial"/>
      <family val="0"/>
      <charset val="1"/>
    </font>
    <font>
      <sz val="10"/>
      <name val="Arial"/>
      <family val="0"/>
    </font>
    <font>
      <sz val="10"/>
      <name val="Arial"/>
      <family val="0"/>
    </font>
    <font>
      <sz val="10"/>
      <name val="Arial"/>
      <family val="0"/>
    </font>
    <font>
      <sz val="11"/>
      <name val="Arial"/>
      <family val="1"/>
      <charset val="1"/>
    </font>
    <font>
      <sz val="10"/>
      <name val="Arial"/>
      <family val="2"/>
      <charset val="1"/>
    </font>
    <font>
      <sz val="10"/>
      <name val="Arial"/>
      <family val="0"/>
      <charset val="1"/>
    </font>
    <font>
      <b val="true"/>
      <sz val="11"/>
      <color theme="1"/>
      <name val="Arial"/>
      <family val="0"/>
      <charset val="1"/>
    </font>
    <font>
      <b val="true"/>
      <sz val="10"/>
      <color theme="1"/>
      <name val="Arial"/>
      <family val="0"/>
      <charset val="1"/>
    </font>
    <font>
      <b val="true"/>
      <sz val="11"/>
      <color rgb="FF000000"/>
      <name val="Arial"/>
      <family val="0"/>
      <charset val="1"/>
    </font>
    <font>
      <b val="true"/>
      <sz val="10"/>
      <color rgb="FF000000"/>
      <name val="Arial"/>
      <family val="0"/>
      <charset val="1"/>
    </font>
    <font>
      <sz val="10"/>
      <color theme="1"/>
      <name val="Arial"/>
      <family val="0"/>
      <charset val="1"/>
    </font>
    <font>
      <b val="true"/>
      <sz val="12"/>
      <color theme="1"/>
      <name val="Arial"/>
      <family val="0"/>
      <charset val="1"/>
    </font>
    <font>
      <b val="true"/>
      <sz val="11"/>
      <name val="Arial"/>
      <family val="1"/>
      <charset val="1"/>
    </font>
    <font>
      <b val="true"/>
      <sz val="10"/>
      <name val="Arial"/>
      <family val="1"/>
      <charset val="1"/>
    </font>
    <font>
      <b val="true"/>
      <sz val="10"/>
      <color rgb="FF000000"/>
      <name val="Arial"/>
      <family val="1"/>
      <charset val="1"/>
    </font>
    <font>
      <sz val="10"/>
      <color rgb="FF000000"/>
      <name val="Arial"/>
      <family val="1"/>
      <charset val="1"/>
    </font>
    <font>
      <sz val="10"/>
      <name val="Arial"/>
      <family val="1"/>
      <charset val="1"/>
    </font>
    <font>
      <b val="true"/>
      <sz val="20"/>
      <color rgb="FF000000"/>
      <name val="Calibri"/>
      <family val="0"/>
      <charset val="1"/>
    </font>
    <font>
      <b val="true"/>
      <sz val="14"/>
      <color rgb="FF000000"/>
      <name val="Calibri"/>
      <family val="0"/>
      <charset val="1"/>
    </font>
    <font>
      <b val="true"/>
      <sz val="11"/>
      <color rgb="FF111111"/>
      <name val="Calibri"/>
      <family val="0"/>
      <charset val="1"/>
    </font>
    <font>
      <b val="true"/>
      <sz val="11"/>
      <color rgb="FF000000"/>
      <name val="Calibri"/>
      <family val="0"/>
      <charset val="1"/>
    </font>
    <font>
      <sz val="10"/>
      <color theme="1"/>
      <name val="Calibri"/>
      <family val="0"/>
      <charset val="1"/>
    </font>
    <font>
      <sz val="10"/>
      <color rgb="FF000000"/>
      <name val="Calibri"/>
      <family val="0"/>
      <charset val="1"/>
    </font>
    <font>
      <sz val="10"/>
      <color rgb="FF111111"/>
      <name val="Calibri"/>
      <family val="0"/>
      <charset val="1"/>
    </font>
    <font>
      <u val="single"/>
      <sz val="10"/>
      <color rgb="FF000000"/>
      <name val="Calibri"/>
      <family val="0"/>
      <charset val="1"/>
    </font>
    <font>
      <u val="single"/>
      <sz val="10"/>
      <color rgb="FF111111"/>
      <name val="Calibri"/>
      <family val="0"/>
      <charset val="1"/>
    </font>
    <font>
      <sz val="10"/>
      <color theme="1"/>
      <name val="Times New Roman"/>
      <family val="0"/>
      <charset val="1"/>
    </font>
    <font>
      <sz val="11"/>
      <color theme="1"/>
      <name val="Cambria"/>
      <family val="0"/>
      <charset val="1"/>
    </font>
    <font>
      <sz val="11"/>
      <name val="Cambria"/>
      <family val="0"/>
      <charset val="1"/>
    </font>
    <font>
      <sz val="11"/>
      <color theme="1"/>
      <name val="Arial"/>
      <family val="0"/>
      <charset val="1"/>
    </font>
    <font>
      <b val="true"/>
      <sz val="11"/>
      <name val="Arial"/>
      <family val="2"/>
      <charset val="1"/>
    </font>
    <font>
      <b val="true"/>
      <sz val="16"/>
      <color rgb="FFFFFFFF"/>
      <name val="Calibri Light"/>
      <family val="2"/>
      <charset val="1"/>
    </font>
    <font>
      <b val="true"/>
      <sz val="14"/>
      <color rgb="FF44546A"/>
      <name val="Calibri Light"/>
      <family val="2"/>
      <charset val="1"/>
    </font>
    <font>
      <b val="true"/>
      <sz val="11"/>
      <color rgb="FFFFFFFF"/>
      <name val="Calibri Light"/>
      <family val="2"/>
      <charset val="1"/>
    </font>
    <font>
      <sz val="10"/>
      <name val="Calibri Light"/>
      <family val="2"/>
      <charset val="1"/>
    </font>
    <font>
      <sz val="10"/>
      <color rgb="FF000000"/>
      <name val="Calibri Light"/>
      <family val="2"/>
      <charset val="1"/>
    </font>
    <font>
      <b val="true"/>
      <sz val="10"/>
      <color rgb="FFFF0000"/>
      <name val="Calibri Light"/>
      <family val="2"/>
      <charset val="1"/>
    </font>
    <font>
      <b val="true"/>
      <sz val="11"/>
      <color rgb="FF000000"/>
      <name val="Calibri Light"/>
      <family val="2"/>
      <charset val="1"/>
    </font>
    <font>
      <b val="true"/>
      <sz val="10"/>
      <color rgb="FFFFFFFF"/>
      <name val="Calibri Light"/>
      <family val="2"/>
      <charset val="1"/>
    </font>
    <font>
      <b val="true"/>
      <sz val="12"/>
      <color rgb="FFFFFFFF"/>
      <name val="Calibri Light"/>
      <family val="2"/>
      <charset val="1"/>
    </font>
    <font>
      <b val="true"/>
      <sz val="10"/>
      <name val="Calibri Light"/>
      <family val="2"/>
      <charset val="1"/>
    </font>
    <font>
      <b val="true"/>
      <i val="true"/>
      <sz val="10"/>
      <color rgb="FFFF0000"/>
      <name val="Calibri Light"/>
      <family val="2"/>
      <charset val="1"/>
    </font>
    <font>
      <b val="true"/>
      <sz val="8"/>
      <name val="Arial"/>
      <family val="1"/>
      <charset val="1"/>
    </font>
    <font>
      <b val="true"/>
      <sz val="12"/>
      <color rgb="FF000000"/>
      <name val="Cambria Math"/>
      <family val="0"/>
    </font>
    <font>
      <sz val="12"/>
      <color rgb="FF000000"/>
      <name val="Cambria Math"/>
      <family val="0"/>
    </font>
  </fonts>
  <fills count="15">
    <fill>
      <patternFill patternType="none"/>
    </fill>
    <fill>
      <patternFill patternType="gray125"/>
    </fill>
    <fill>
      <patternFill patternType="solid">
        <fgColor rgb="FFFFFFFF"/>
        <bgColor rgb="FFEFEFEF"/>
      </patternFill>
    </fill>
    <fill>
      <patternFill patternType="solid">
        <fgColor rgb="FFCCCCCC"/>
        <bgColor rgb="FFD6D6D6"/>
      </patternFill>
    </fill>
    <fill>
      <patternFill patternType="solid">
        <fgColor rgb="FF999999"/>
        <bgColor rgb="FF808080"/>
      </patternFill>
    </fill>
    <fill>
      <patternFill patternType="solid">
        <fgColor rgb="FF808080"/>
        <bgColor rgb="FF767171"/>
      </patternFill>
    </fill>
    <fill>
      <patternFill patternType="solid">
        <fgColor rgb="FF666666"/>
        <bgColor rgb="FF767171"/>
      </patternFill>
    </fill>
    <fill>
      <patternFill patternType="solid">
        <fgColor rgb="FFDFF0D8"/>
        <bgColor rgb="FFEFEFEF"/>
      </patternFill>
    </fill>
    <fill>
      <patternFill patternType="solid">
        <fgColor rgb="FFD6D6D6"/>
        <bgColor rgb="FFDDDDDD"/>
      </patternFill>
    </fill>
    <fill>
      <patternFill patternType="solid">
        <fgColor rgb="FFEFEFEF"/>
        <bgColor rgb="FFDFF0D8"/>
      </patternFill>
    </fill>
    <fill>
      <patternFill patternType="solid">
        <fgColor rgb="FFB2B2B2"/>
        <bgColor rgb="FFC0C0C0"/>
      </patternFill>
    </fill>
    <fill>
      <patternFill patternType="solid">
        <fgColor rgb="FFDDDDDD"/>
        <bgColor rgb="FFD6D6D6"/>
      </patternFill>
    </fill>
    <fill>
      <patternFill patternType="solid">
        <fgColor rgb="FF767171"/>
        <bgColor rgb="FF666666"/>
      </patternFill>
    </fill>
    <fill>
      <patternFill patternType="solid">
        <fgColor rgb="FF2E75B6"/>
        <bgColor rgb="FF0066CC"/>
      </patternFill>
    </fill>
    <fill>
      <patternFill patternType="solid">
        <fgColor rgb="FFC0C0C0"/>
        <bgColor rgb="FFCCCCCC"/>
      </patternFill>
    </fill>
  </fills>
  <borders count="16">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right style="thin"/>
      <top style="thin"/>
      <bottom style="thin"/>
      <diagonal/>
    </border>
    <border diagonalUp="false" diagonalDown="false">
      <left/>
      <right/>
      <top/>
      <bottom style="thick">
        <color rgb="FFFF5500"/>
      </bottom>
      <diagonal/>
    </border>
    <border diagonalUp="false" diagonalDown="false">
      <left/>
      <right/>
      <top style="thick"/>
      <bottom/>
      <diagonal/>
    </border>
    <border diagonalUp="false" diagonalDown="false">
      <left/>
      <right/>
      <top/>
      <bottom style="thin">
        <color rgb="FFCCCCCC"/>
      </bottom>
      <diagonal/>
    </border>
    <border diagonalUp="false" diagonalDown="false">
      <left style="thin"/>
      <right style="medium"/>
      <top style="medium"/>
      <bottom style="thin"/>
      <diagonal/>
    </border>
    <border diagonalUp="false" diagonalDown="false">
      <left style="thin"/>
      <right/>
      <top style="thin"/>
      <bottom/>
      <diagonal/>
    </border>
    <border diagonalUp="false" diagonalDown="false">
      <left/>
      <right style="medium"/>
      <top style="thin"/>
      <bottom/>
      <diagonal/>
    </border>
    <border diagonalUp="false" diagonalDown="false">
      <left style="thin"/>
      <right/>
      <top/>
      <bottom/>
      <diagonal/>
    </border>
    <border diagonalUp="false" diagonalDown="false">
      <left/>
      <right style="medium"/>
      <top/>
      <bottom/>
      <diagonal/>
    </border>
    <border diagonalUp="false" diagonalDown="false">
      <left style="medium"/>
      <right style="medium"/>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thin"/>
      <right/>
      <top style="thin"/>
      <bottom style="medium"/>
      <diagonal/>
    </border>
    <border diagonalUp="false" diagonalDown="false">
      <left/>
      <right style="medium"/>
      <top style="thin"/>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6"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5" fontId="6" fillId="0" borderId="0" applyFont="true" applyBorder="false" applyAlignment="true" applyProtection="false">
      <alignment horizontal="general" vertical="bottom" textRotation="0" wrapText="false" indent="0" shrinkToFit="false"/>
    </xf>
  </cellStyleXfs>
  <cellXfs count="22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2" borderId="0" xfId="0" applyFont="true" applyBorder="true" applyAlignment="true" applyProtection="true">
      <alignment horizontal="left" vertical="top" textRotation="0" wrapText="true" indent="0" shrinkToFit="false"/>
      <protection locked="true" hidden="false"/>
    </xf>
    <xf numFmtId="164" fontId="7" fillId="2" borderId="0" xfId="0" applyFont="true" applyBorder="true" applyAlignment="true" applyProtection="true">
      <alignment horizontal="center" vertical="top" textRotation="0" wrapText="true" indent="0" shrinkToFit="false"/>
      <protection locked="true" hidden="false"/>
    </xf>
    <xf numFmtId="166" fontId="7" fillId="2" borderId="0" xfId="0" applyFont="true" applyBorder="true" applyAlignment="true" applyProtection="true">
      <alignment horizontal="left" vertical="top" textRotation="0" wrapText="true" indent="0" shrinkToFit="false"/>
      <protection locked="true" hidden="false"/>
    </xf>
    <xf numFmtId="164" fontId="8" fillId="2" borderId="0" xfId="0" applyFont="true" applyBorder="true" applyAlignment="true" applyProtection="true">
      <alignment horizontal="left" vertical="top" textRotation="0" wrapText="true" indent="0" shrinkToFit="false"/>
      <protection locked="true" hidden="false"/>
    </xf>
    <xf numFmtId="164" fontId="8" fillId="2" borderId="0" xfId="0" applyFont="true" applyBorder="true" applyAlignment="true" applyProtection="true">
      <alignment horizontal="center" vertical="top" textRotation="0" wrapText="true" indent="0" shrinkToFit="false"/>
      <protection locked="true" hidden="false"/>
    </xf>
    <xf numFmtId="166" fontId="8" fillId="2" borderId="0" xfId="0" applyFont="true" applyBorder="true" applyAlignment="true" applyProtection="true">
      <alignment horizontal="general" vertical="top" textRotation="0" wrapText="true" indent="0" shrinkToFit="false"/>
      <protection locked="true" hidden="false"/>
    </xf>
    <xf numFmtId="164" fontId="9" fillId="3" borderId="0" xfId="0" applyFont="true" applyBorder="true" applyAlignment="true" applyProtection="true">
      <alignment horizontal="center" vertical="center" textRotation="0" wrapText="true" indent="0" shrinkToFit="false"/>
      <protection locked="true" hidden="false"/>
    </xf>
    <xf numFmtId="164" fontId="7" fillId="2" borderId="1" xfId="0" applyFont="true" applyBorder="true" applyAlignment="true" applyProtection="true">
      <alignment horizontal="center" vertical="center" textRotation="0" wrapText="true" indent="0" shrinkToFit="false"/>
      <protection locked="true" hidden="false"/>
    </xf>
    <xf numFmtId="166" fontId="7" fillId="2" borderId="1" xfId="0" applyFont="true" applyBorder="true" applyAlignment="true" applyProtection="true">
      <alignment horizontal="center" vertical="top" textRotation="0" wrapText="true" indent="0" shrinkToFit="false"/>
      <protection locked="true" hidden="false"/>
    </xf>
    <xf numFmtId="167" fontId="7" fillId="2" borderId="1" xfId="0" applyFont="true" applyBorder="true" applyAlignment="true" applyProtection="true">
      <alignment horizontal="center" vertical="top" textRotation="0" wrapText="true" indent="0" shrinkToFit="false"/>
      <protection locked="true" hidden="false"/>
    </xf>
    <xf numFmtId="164" fontId="10" fillId="4" borderId="1" xfId="0" applyFont="true" applyBorder="true" applyAlignment="true" applyProtection="true">
      <alignment horizontal="center" vertical="center" textRotation="0" wrapText="true" indent="0" shrinkToFit="false"/>
      <protection locked="true" hidden="false"/>
    </xf>
    <xf numFmtId="164" fontId="10" fillId="4" borderId="1" xfId="0" applyFont="true" applyBorder="true" applyAlignment="true" applyProtection="true">
      <alignment horizontal="left" vertical="center" textRotation="0" wrapText="true" indent="0" shrinkToFit="false"/>
      <protection locked="true" hidden="false"/>
    </xf>
    <xf numFmtId="166" fontId="10" fillId="4" borderId="1" xfId="0" applyFont="true" applyBorder="true" applyAlignment="true" applyProtection="true">
      <alignment horizontal="center" vertical="center" textRotation="0" wrapText="true" indent="0" shrinkToFit="false"/>
      <protection locked="true" hidden="false"/>
    </xf>
    <xf numFmtId="167" fontId="10" fillId="4" borderId="1" xfId="0" applyFont="true" applyBorder="true" applyAlignment="true" applyProtection="true">
      <alignment horizontal="center" vertical="center" textRotation="0" wrapText="true" indent="0" shrinkToFit="false"/>
      <protection locked="true" hidden="false"/>
    </xf>
    <xf numFmtId="164" fontId="11" fillId="2" borderId="0" xfId="0" applyFont="true" applyBorder="true" applyAlignment="true" applyProtection="true">
      <alignment horizontal="center" vertical="top" textRotation="0" wrapText="true" indent="0" shrinkToFit="false"/>
      <protection locked="true" hidden="false"/>
    </xf>
    <xf numFmtId="166" fontId="11" fillId="2" borderId="0" xfId="0" applyFont="true" applyBorder="true" applyAlignment="true" applyProtection="true">
      <alignment horizontal="center" vertical="top" textRotation="0" wrapText="true" indent="0" shrinkToFit="false"/>
      <protection locked="true" hidden="false"/>
    </xf>
    <xf numFmtId="167" fontId="11" fillId="2" borderId="0" xfId="0" applyFont="true" applyBorder="true" applyAlignment="true" applyProtection="true">
      <alignment horizontal="center" vertical="top" textRotation="0" wrapText="true" indent="0" shrinkToFit="false"/>
      <protection locked="true" hidden="false"/>
    </xf>
    <xf numFmtId="164" fontId="8" fillId="2" borderId="0" xfId="0" applyFont="true" applyBorder="true" applyAlignment="true" applyProtection="true">
      <alignment horizontal="right" vertical="top" textRotation="0" wrapText="true" indent="0" shrinkToFit="false"/>
      <protection locked="true" hidden="false"/>
    </xf>
    <xf numFmtId="164" fontId="8" fillId="2" borderId="2" xfId="0" applyFont="true" applyBorder="true" applyAlignment="true" applyProtection="true">
      <alignment horizontal="center" vertical="center" textRotation="0" wrapText="true" indent="0" shrinkToFit="false"/>
      <protection locked="true" hidden="false"/>
    </xf>
    <xf numFmtId="166" fontId="12" fillId="2" borderId="0" xfId="0" applyFont="true" applyBorder="true" applyAlignment="true" applyProtection="true">
      <alignment horizontal="center" vertical="top" textRotation="0" wrapText="true" indent="0" shrinkToFit="false"/>
      <protection locked="true" hidden="false"/>
    </xf>
    <xf numFmtId="164" fontId="11" fillId="2" borderId="0" xfId="0" applyFont="true" applyBorder="true" applyAlignment="true" applyProtection="true">
      <alignment horizontal="center"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6" fontId="11" fillId="0" borderId="0" xfId="0" applyFont="true" applyBorder="false" applyAlignment="true" applyProtection="true">
      <alignment horizontal="center" vertical="bottom" textRotation="0" wrapText="false" indent="0" shrinkToFit="false"/>
      <protection locked="true" hidden="false"/>
    </xf>
    <xf numFmtId="167" fontId="11"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3" fillId="2" borderId="0" xfId="20" applyFont="true" applyBorder="false" applyAlignment="true" applyProtection="true">
      <alignment horizontal="left" vertical="top" textRotation="0" wrapText="true" indent="0" shrinkToFit="false"/>
      <protection locked="true" hidden="false"/>
    </xf>
    <xf numFmtId="164" fontId="13" fillId="2" borderId="0" xfId="20" applyFont="true" applyBorder="false" applyAlignment="true" applyProtection="true">
      <alignment horizontal="center" vertical="center" textRotation="0" wrapText="true" indent="0" shrinkToFit="false"/>
      <protection locked="true" hidden="false"/>
    </xf>
    <xf numFmtId="164" fontId="13" fillId="2" borderId="0" xfId="20" applyFont="true" applyBorder="true" applyAlignment="true" applyProtection="true">
      <alignment horizontal="center" vertical="center" textRotation="0" wrapText="true" indent="0" shrinkToFit="false"/>
      <protection locked="true" hidden="false"/>
    </xf>
    <xf numFmtId="164" fontId="13" fillId="2" borderId="0" xfId="20" applyFont="true" applyBorder="true" applyAlignment="true" applyProtection="true">
      <alignment horizontal="left" vertical="top" textRotation="0" wrapText="true" indent="0" shrinkToFit="false"/>
      <protection locked="true" hidden="false"/>
    </xf>
    <xf numFmtId="164" fontId="14" fillId="2" borderId="0" xfId="20" applyFont="true" applyBorder="false" applyAlignment="true" applyProtection="true">
      <alignment horizontal="left" vertical="top" textRotation="0" wrapText="true" indent="0" shrinkToFit="false"/>
      <protection locked="true" hidden="false"/>
    </xf>
    <xf numFmtId="164" fontId="14" fillId="2" borderId="0" xfId="20" applyFont="true" applyBorder="false" applyAlignment="true" applyProtection="true">
      <alignment horizontal="center" vertical="top" textRotation="0" wrapText="true" indent="0" shrinkToFit="false"/>
      <protection locked="true" hidden="false"/>
    </xf>
    <xf numFmtId="164" fontId="14" fillId="2" borderId="0" xfId="20" applyFont="true" applyBorder="true" applyAlignment="true" applyProtection="true">
      <alignment horizontal="center" vertical="top" textRotation="0" wrapText="true" indent="0" shrinkToFit="false"/>
      <protection locked="true" hidden="false"/>
    </xf>
    <xf numFmtId="164" fontId="14" fillId="2" borderId="0" xfId="20" applyFont="true" applyBorder="true" applyAlignment="true" applyProtection="true">
      <alignment horizontal="left" vertical="top" textRotation="0" wrapText="true" indent="0" shrinkToFit="false"/>
      <protection locked="true" hidden="false"/>
    </xf>
    <xf numFmtId="164" fontId="7" fillId="3" borderId="0" xfId="0" applyFont="true" applyBorder="true" applyAlignment="true" applyProtection="true">
      <alignment horizontal="center" vertical="center" textRotation="0" wrapText="true" indent="0" shrinkToFit="false"/>
      <protection locked="true" hidden="false"/>
    </xf>
    <xf numFmtId="166" fontId="7" fillId="2" borderId="1" xfId="0" applyFont="true" applyBorder="true" applyAlignment="true" applyProtection="true">
      <alignment horizontal="right" vertical="center" textRotation="0" wrapText="true" indent="0" shrinkToFit="false"/>
      <protection locked="true" hidden="false"/>
    </xf>
    <xf numFmtId="164" fontId="7" fillId="2" borderId="1" xfId="0" applyFont="true" applyBorder="true" applyAlignment="true" applyProtection="true">
      <alignment horizontal="right" vertical="center" textRotation="0" wrapText="true" indent="0" shrinkToFit="false"/>
      <protection locked="true" hidden="false"/>
    </xf>
    <xf numFmtId="164" fontId="15" fillId="5" borderId="1" xfId="20" applyFont="true" applyBorder="true" applyAlignment="true" applyProtection="true">
      <alignment horizontal="left" vertical="top" textRotation="0" wrapText="true" indent="0" shrinkToFit="false"/>
      <protection locked="true" hidden="false"/>
    </xf>
    <xf numFmtId="164" fontId="15" fillId="5" borderId="1" xfId="20" applyFont="true" applyBorder="true" applyAlignment="true" applyProtection="true">
      <alignment horizontal="left" vertical="center" textRotation="0" wrapText="true" indent="0" shrinkToFit="false"/>
      <protection locked="true" hidden="false"/>
    </xf>
    <xf numFmtId="164" fontId="15" fillId="5" borderId="1" xfId="20" applyFont="true" applyBorder="true" applyAlignment="true" applyProtection="true">
      <alignment horizontal="right" vertical="center" textRotation="0" wrapText="true" indent="0" shrinkToFit="false"/>
      <protection locked="true" hidden="false"/>
    </xf>
    <xf numFmtId="164" fontId="16" fillId="5" borderId="3" xfId="20" applyFont="true" applyBorder="true" applyAlignment="true" applyProtection="true">
      <alignment horizontal="right" vertical="center" textRotation="0" wrapText="true" indent="0" shrinkToFit="false"/>
      <protection locked="true" hidden="false"/>
    </xf>
    <xf numFmtId="166" fontId="8" fillId="2" borderId="0" xfId="0" applyFont="true" applyBorder="true" applyAlignment="true" applyProtection="true">
      <alignment horizontal="right" vertical="top" textRotation="0" wrapText="true" indent="0" shrinkToFit="false"/>
      <protection locked="true" hidden="false"/>
    </xf>
    <xf numFmtId="166" fontId="8" fillId="2" borderId="0" xfId="0" applyFont="true" applyBorder="true" applyAlignment="true" applyProtection="true">
      <alignment horizontal="right" vertical="center" textRotation="0" wrapText="true" indent="0" shrinkToFit="false"/>
      <protection locked="true" hidden="false"/>
    </xf>
    <xf numFmtId="166" fontId="14" fillId="2" borderId="0" xfId="20" applyFont="true" applyBorder="true" applyAlignment="true" applyProtection="true">
      <alignment horizontal="right" vertical="top" textRotation="0" wrapText="true" indent="0" shrinkToFit="false"/>
      <protection locked="true" hidden="false"/>
    </xf>
    <xf numFmtId="166" fontId="14" fillId="2" borderId="0" xfId="20" applyFont="true" applyBorder="true" applyAlignment="true" applyProtection="true">
      <alignment horizontal="left" vertical="top" textRotation="0" wrapText="true" indent="0" shrinkToFit="false"/>
      <protection locked="true" hidden="false"/>
    </xf>
    <xf numFmtId="164" fontId="17" fillId="2" borderId="0" xfId="20" applyFont="true" applyBorder="false" applyAlignment="true" applyProtection="true">
      <alignment horizontal="center" vertical="top" textRotation="0" wrapText="true" indent="0" shrinkToFit="false"/>
      <protection locked="true" hidden="false"/>
    </xf>
    <xf numFmtId="164" fontId="17" fillId="2" borderId="0" xfId="20" applyFont="true" applyBorder="false" applyAlignment="true" applyProtection="true">
      <alignment horizontal="right" vertical="center" textRotation="0" wrapText="true" indent="0" shrinkToFit="false"/>
      <protection locked="true" hidden="false"/>
    </xf>
    <xf numFmtId="164" fontId="17" fillId="2" borderId="0" xfId="20" applyFont="true" applyBorder="false" applyAlignment="true" applyProtection="true">
      <alignment horizontal="center" vertical="center" textRotation="0" wrapText="true" indent="0" shrinkToFit="false"/>
      <protection locked="true" hidden="false"/>
    </xf>
    <xf numFmtId="164" fontId="8" fillId="2" borderId="2" xfId="0" applyFont="true" applyBorder="true" applyAlignment="true" applyProtection="true">
      <alignment horizontal="center" vertical="top" textRotation="0" wrapText="true" indent="0" shrinkToFit="false"/>
      <protection locked="true" hidden="false"/>
    </xf>
    <xf numFmtId="164" fontId="14" fillId="2" borderId="0" xfId="20" applyFont="true" applyBorder="false" applyAlignment="true" applyProtection="true">
      <alignment horizontal="right" vertical="center" textRotation="0" wrapText="true" indent="0" shrinkToFit="false"/>
      <protection locked="true" hidden="false"/>
    </xf>
    <xf numFmtId="164" fontId="14" fillId="2" borderId="0" xfId="20" applyFont="true" applyBorder="false" applyAlignment="true" applyProtection="true">
      <alignment horizontal="center" vertical="center" textRotation="0" wrapText="true" indent="0" shrinkToFit="false"/>
      <protection locked="true" hidden="false"/>
    </xf>
    <xf numFmtId="166" fontId="7" fillId="2" borderId="0" xfId="0" applyFont="true" applyBorder="true" applyAlignment="true" applyProtection="true">
      <alignment horizontal="center" vertical="top" textRotation="0" wrapText="true" indent="0" shrinkToFit="false"/>
      <protection locked="true" hidden="false"/>
    </xf>
    <xf numFmtId="166" fontId="8" fillId="2" borderId="0" xfId="0" applyFont="true" applyBorder="true" applyAlignment="true" applyProtection="true">
      <alignment horizontal="center" vertical="top" textRotation="0" wrapText="true" indent="0" shrinkToFit="false"/>
      <protection locked="true" hidden="false"/>
    </xf>
    <xf numFmtId="166" fontId="8" fillId="2" borderId="0" xfId="0" applyFont="true" applyBorder="true" applyAlignment="true" applyProtection="true">
      <alignment horizontal="left" vertical="top" textRotation="0" wrapText="true" indent="0" shrinkToFit="false"/>
      <protection locked="true" hidden="false"/>
    </xf>
    <xf numFmtId="164" fontId="7" fillId="2" borderId="1" xfId="0" applyFont="true" applyBorder="true" applyAlignment="true" applyProtection="true">
      <alignment horizontal="left" vertical="center" textRotation="0" wrapText="true" indent="0" shrinkToFit="false"/>
      <protection locked="true" hidden="false"/>
    </xf>
    <xf numFmtId="168" fontId="7" fillId="2" borderId="1" xfId="0" applyFont="true" applyBorder="true" applyAlignment="true" applyProtection="true">
      <alignment horizontal="center" vertical="center" textRotation="0" wrapText="true" indent="0" shrinkToFit="false"/>
      <protection locked="true" hidden="false"/>
    </xf>
    <xf numFmtId="166" fontId="7" fillId="2" borderId="1" xfId="0" applyFont="true" applyBorder="true" applyAlignment="true" applyProtection="true">
      <alignment horizontal="center" vertical="center" textRotation="0" wrapText="true" indent="0" shrinkToFit="false"/>
      <protection locked="true" hidden="false"/>
    </xf>
    <xf numFmtId="164" fontId="10" fillId="6" borderId="1" xfId="0" applyFont="true" applyBorder="true" applyAlignment="true" applyProtection="true">
      <alignment horizontal="center" vertical="center" textRotation="0" wrapText="true" indent="0" shrinkToFit="false"/>
      <protection locked="true" hidden="false"/>
    </xf>
    <xf numFmtId="164" fontId="10" fillId="6" borderId="1" xfId="0" applyFont="true" applyBorder="true" applyAlignment="true" applyProtection="true">
      <alignment horizontal="left" vertical="center" textRotation="0" wrapText="true" indent="0" shrinkToFit="false"/>
      <protection locked="true" hidden="false"/>
    </xf>
    <xf numFmtId="168" fontId="10" fillId="6" borderId="1" xfId="0" applyFont="true" applyBorder="true" applyAlignment="true" applyProtection="true">
      <alignment horizontal="center" vertical="center" textRotation="0" wrapText="true" indent="0" shrinkToFit="false"/>
      <protection locked="true" hidden="false"/>
    </xf>
    <xf numFmtId="166" fontId="10" fillId="6" borderId="1" xfId="0" applyFont="true" applyBorder="true" applyAlignment="true" applyProtection="true">
      <alignment horizontal="center" vertical="center" textRotation="0" wrapText="true" indent="0" shrinkToFit="false"/>
      <protection locked="true" hidden="false"/>
    </xf>
    <xf numFmtId="167" fontId="10" fillId="6"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left" vertical="center" textRotation="0" wrapText="true" indent="0" shrinkToFit="false"/>
      <protection locked="true" hidden="false"/>
    </xf>
    <xf numFmtId="168" fontId="0" fillId="2" borderId="1" xfId="0" applyFont="true" applyBorder="true" applyAlignment="true" applyProtection="true">
      <alignment horizontal="center" vertical="center" textRotation="0" wrapText="true" indent="0" shrinkToFit="false"/>
      <protection locked="true" hidden="false"/>
    </xf>
    <xf numFmtId="166" fontId="16" fillId="2" borderId="1" xfId="20" applyFont="true" applyBorder="true" applyAlignment="true" applyProtection="true">
      <alignment horizontal="center" vertical="center" textRotation="0" wrapText="true" indent="0" shrinkToFit="false"/>
      <protection locked="true" hidden="false"/>
    </xf>
    <xf numFmtId="166" fontId="0" fillId="2" borderId="1" xfId="0" applyFont="true" applyBorder="true" applyAlignment="true" applyProtection="true">
      <alignment horizontal="center" vertical="center" textRotation="0" wrapText="true" indent="0" shrinkToFit="false"/>
      <protection locked="true" hidden="false"/>
    </xf>
    <xf numFmtId="167" fontId="0" fillId="2" borderId="1" xfId="0" applyFont="true" applyBorder="true" applyAlignment="true" applyProtection="true">
      <alignment horizontal="center" vertical="center" textRotation="0" wrapText="true" indent="0" shrinkToFit="false"/>
      <protection locked="true" hidden="false"/>
    </xf>
    <xf numFmtId="166" fontId="15" fillId="6" borderId="1" xfId="20" applyFont="true" applyBorder="true" applyAlignment="true" applyProtection="true">
      <alignment horizontal="center" vertical="center" textRotation="0" wrapText="true" indent="0" shrinkToFit="false"/>
      <protection locked="true" hidden="false"/>
    </xf>
    <xf numFmtId="168" fontId="12" fillId="3" borderId="2" xfId="0" applyFont="true" applyBorder="true" applyAlignment="true" applyProtection="true">
      <alignment horizontal="left" vertical="center" textRotation="0" wrapText="true" indent="0" shrinkToFit="false"/>
      <protection locked="true" hidden="false"/>
    </xf>
    <xf numFmtId="166" fontId="14" fillId="2" borderId="2" xfId="20" applyFont="true" applyBorder="true" applyAlignment="true" applyProtection="true">
      <alignment horizontal="center" vertical="center" textRotation="0" wrapText="true" indent="0" shrinkToFit="false"/>
      <protection locked="true" hidden="false"/>
    </xf>
    <xf numFmtId="164" fontId="11" fillId="2" borderId="0" xfId="0" applyFont="true" applyBorder="true" applyAlignment="true" applyProtection="true">
      <alignment horizontal="left" vertical="top" textRotation="0" wrapText="true" indent="0" shrinkToFit="false"/>
      <protection locked="true" hidden="false"/>
    </xf>
    <xf numFmtId="168" fontId="8" fillId="2" borderId="0" xfId="0" applyFont="true" applyBorder="true" applyAlignment="true" applyProtection="true">
      <alignment horizontal="center" vertical="top" textRotation="0" wrapText="true" indent="0" shrinkToFit="false"/>
      <protection locked="true" hidden="false"/>
    </xf>
    <xf numFmtId="164" fontId="8" fillId="2" borderId="0" xfId="0" applyFont="true" applyBorder="true" applyAlignment="true" applyProtection="true">
      <alignment horizontal="center" vertical="center" textRotation="0" wrapText="true" indent="0" shrinkToFit="false"/>
      <protection locked="true" hidden="false"/>
    </xf>
    <xf numFmtId="168" fontId="11" fillId="0" borderId="0" xfId="0" applyFont="true" applyBorder="false" applyAlignment="true" applyProtection="true">
      <alignment horizontal="center" vertical="bottom" textRotation="0" wrapText="false" indent="0" shrinkToFit="false"/>
      <protection locked="true" hidden="false"/>
    </xf>
    <xf numFmtId="166" fontId="11" fillId="0" borderId="0" xfId="0" applyFont="true" applyBorder="false" applyAlignment="true" applyProtection="true">
      <alignment horizontal="general" vertical="bottom" textRotation="0" wrapText="false" indent="0" shrinkToFit="false"/>
      <protection locked="true" hidden="false"/>
    </xf>
    <xf numFmtId="167" fontId="11" fillId="0" borderId="0" xfId="0" applyFont="true" applyBorder="false" applyAlignment="true" applyProtection="true">
      <alignment horizontal="general" vertical="bottom" textRotation="0" wrapText="false" indent="0" shrinkToFit="false"/>
      <protection locked="true" hidden="false"/>
    </xf>
    <xf numFmtId="164" fontId="9" fillId="4" borderId="0" xfId="0" applyFont="true" applyBorder="true" applyAlignment="true" applyProtection="true">
      <alignment horizontal="center" vertical="center" textRotation="0" wrapText="true" indent="0" shrinkToFit="false"/>
      <protection locked="true" hidden="false"/>
    </xf>
    <xf numFmtId="164" fontId="7" fillId="2" borderId="1" xfId="0" applyFont="true" applyBorder="true" applyAlignment="true" applyProtection="true">
      <alignment horizontal="center" vertical="top" textRotation="0" wrapText="true" indent="0" shrinkToFit="false"/>
      <protection locked="true" hidden="false"/>
    </xf>
    <xf numFmtId="164" fontId="7" fillId="2" borderId="1" xfId="0" applyFont="true" applyBorder="true" applyAlignment="true" applyProtection="true">
      <alignment horizontal="left" vertical="top" textRotation="0" wrapText="true" indent="0" shrinkToFit="false"/>
      <protection locked="true" hidden="false"/>
    </xf>
    <xf numFmtId="164" fontId="0" fillId="6" borderId="1" xfId="0" applyFont="true" applyBorder="true" applyAlignment="true" applyProtection="true">
      <alignment horizontal="center" vertical="top" textRotation="0" wrapText="true" indent="0" shrinkToFit="false"/>
      <protection locked="true" hidden="false"/>
    </xf>
    <xf numFmtId="164" fontId="0" fillId="6" borderId="1" xfId="0" applyFont="true" applyBorder="true" applyAlignment="true" applyProtection="true">
      <alignment horizontal="left" vertical="top" textRotation="0" wrapText="true" indent="0" shrinkToFit="false"/>
      <protection locked="true" hidden="false"/>
    </xf>
    <xf numFmtId="169" fontId="0" fillId="6" borderId="1" xfId="0" applyFont="true" applyBorder="true" applyAlignment="true" applyProtection="true">
      <alignment horizontal="center" vertical="top" textRotation="0" wrapText="true" indent="0" shrinkToFit="false"/>
      <protection locked="true" hidden="false"/>
    </xf>
    <xf numFmtId="166" fontId="0" fillId="6" borderId="1" xfId="0" applyFont="true" applyBorder="true" applyAlignment="true" applyProtection="true">
      <alignment horizontal="center" vertical="top" textRotation="0" wrapText="true" indent="0" shrinkToFit="false"/>
      <protection locked="true" hidden="false"/>
    </xf>
    <xf numFmtId="164" fontId="11" fillId="2" borderId="1" xfId="0" applyFont="true" applyBorder="true" applyAlignment="true" applyProtection="true">
      <alignment horizontal="center" vertical="top" textRotation="0" wrapText="true" indent="0" shrinkToFit="false"/>
      <protection locked="true" hidden="false"/>
    </xf>
    <xf numFmtId="164" fontId="11" fillId="2" borderId="1" xfId="0" applyFont="true" applyBorder="true" applyAlignment="true" applyProtection="true">
      <alignment horizontal="left" vertical="top" textRotation="0" wrapText="true" indent="0" shrinkToFit="false"/>
      <protection locked="true" hidden="false"/>
    </xf>
    <xf numFmtId="169" fontId="11" fillId="2" borderId="1" xfId="0" applyFont="true" applyBorder="true" applyAlignment="true" applyProtection="true">
      <alignment horizontal="center" vertical="top" textRotation="0" wrapText="true" indent="0" shrinkToFit="false"/>
      <protection locked="true" hidden="false"/>
    </xf>
    <xf numFmtId="166" fontId="11" fillId="2" borderId="1" xfId="0" applyFont="true" applyBorder="true" applyAlignment="true" applyProtection="true">
      <alignment horizontal="center" vertical="top" textRotation="0" wrapText="true" indent="0" shrinkToFit="false"/>
      <protection locked="true" hidden="false"/>
    </xf>
    <xf numFmtId="164" fontId="0" fillId="7" borderId="4" xfId="0" applyFont="true" applyBorder="true" applyAlignment="true" applyProtection="true">
      <alignment horizontal="center" vertical="top" textRotation="0" wrapText="true" indent="0" shrinkToFit="false"/>
      <protection locked="true" hidden="false"/>
    </xf>
    <xf numFmtId="164" fontId="0" fillId="7" borderId="4" xfId="0" applyFont="true" applyBorder="true" applyAlignment="true" applyProtection="true">
      <alignment horizontal="left" vertical="top" textRotation="0" wrapText="true" indent="0" shrinkToFit="false"/>
      <protection locked="true" hidden="false"/>
    </xf>
    <xf numFmtId="166" fontId="0" fillId="7" borderId="4" xfId="0" applyFont="true" applyBorder="true" applyAlignment="true" applyProtection="true">
      <alignment horizontal="center" vertical="top" textRotation="0" wrapText="true" indent="0" shrinkToFit="false"/>
      <protection locked="true" hidden="false"/>
    </xf>
    <xf numFmtId="164" fontId="11" fillId="8" borderId="1" xfId="0" applyFont="true" applyBorder="true" applyAlignment="true" applyProtection="true">
      <alignment horizontal="center" vertical="top" textRotation="0" wrapText="true" indent="0" shrinkToFit="false"/>
      <protection locked="true" hidden="false"/>
    </xf>
    <xf numFmtId="164" fontId="11" fillId="8" borderId="1" xfId="0" applyFont="true" applyBorder="true" applyAlignment="true" applyProtection="true">
      <alignment horizontal="left" vertical="top" textRotation="0" wrapText="true" indent="0" shrinkToFit="false"/>
      <protection locked="true" hidden="false"/>
    </xf>
    <xf numFmtId="169" fontId="11" fillId="8" borderId="1" xfId="0" applyFont="true" applyBorder="true" applyAlignment="true" applyProtection="true">
      <alignment horizontal="center" vertical="top" textRotation="0" wrapText="true" indent="0" shrinkToFit="false"/>
      <protection locked="true" hidden="false"/>
    </xf>
    <xf numFmtId="166" fontId="11" fillId="8" borderId="1" xfId="0" applyFont="true" applyBorder="true" applyAlignment="true" applyProtection="true">
      <alignment horizontal="center" vertical="top" textRotation="0" wrapText="true" indent="0" shrinkToFit="false"/>
      <protection locked="true" hidden="false"/>
    </xf>
    <xf numFmtId="164" fontId="11" fillId="9" borderId="1" xfId="0" applyFont="true" applyBorder="true" applyAlignment="true" applyProtection="true">
      <alignment horizontal="center" vertical="top" textRotation="0" wrapText="true" indent="0" shrinkToFit="false"/>
      <protection locked="true" hidden="false"/>
    </xf>
    <xf numFmtId="164" fontId="11" fillId="9" borderId="1" xfId="0" applyFont="true" applyBorder="true" applyAlignment="true" applyProtection="true">
      <alignment horizontal="left" vertical="top" textRotation="0" wrapText="true" indent="0" shrinkToFit="false"/>
      <protection locked="true" hidden="false"/>
    </xf>
    <xf numFmtId="169" fontId="11" fillId="9" borderId="1" xfId="0" applyFont="true" applyBorder="true" applyAlignment="true" applyProtection="true">
      <alignment horizontal="center" vertical="top" textRotation="0" wrapText="true" indent="0" shrinkToFit="false"/>
      <protection locked="true" hidden="false"/>
    </xf>
    <xf numFmtId="166" fontId="11" fillId="9" borderId="1" xfId="0" applyFont="true" applyBorder="true" applyAlignment="true" applyProtection="true">
      <alignment horizontal="center" vertical="top" textRotation="0" wrapText="true" indent="0" shrinkToFit="false"/>
      <protection locked="true" hidden="false"/>
    </xf>
    <xf numFmtId="164" fontId="11" fillId="2" borderId="0" xfId="0" applyFont="true" applyBorder="true" applyAlignment="true" applyProtection="true">
      <alignment horizontal="right" vertical="top" textRotation="0" wrapText="true" indent="0" shrinkToFit="false"/>
      <protection locked="true" hidden="false"/>
    </xf>
    <xf numFmtId="168" fontId="11" fillId="2" borderId="0" xfId="0" applyFont="true" applyBorder="true" applyAlignment="true" applyProtection="true">
      <alignment horizontal="right" vertical="top" textRotation="0" wrapText="true" indent="0" shrinkToFit="false"/>
      <protection locked="true" hidden="false"/>
    </xf>
    <xf numFmtId="168" fontId="11" fillId="2" borderId="0" xfId="0" applyFont="true" applyBorder="true" applyAlignment="true" applyProtection="true">
      <alignment horizontal="center" vertical="top" textRotation="0" wrapText="true" indent="0" shrinkToFit="false"/>
      <protection locked="true" hidden="false"/>
    </xf>
    <xf numFmtId="164" fontId="18" fillId="0" borderId="0" xfId="0" applyFont="true" applyBorder="true" applyAlignment="true" applyProtection="true">
      <alignment horizontal="center" vertical="center" textRotation="0" wrapText="false" indent="0" shrinkToFit="false"/>
      <protection locked="true" hidden="false"/>
    </xf>
    <xf numFmtId="164" fontId="8" fillId="2" borderId="0" xfId="0" applyFont="true" applyBorder="true" applyAlignment="true" applyProtection="true">
      <alignment horizontal="left" vertical="center" textRotation="0" wrapText="true" indent="0" shrinkToFit="false"/>
      <protection locked="true" hidden="false"/>
    </xf>
    <xf numFmtId="164" fontId="11" fillId="2" borderId="0" xfId="0" applyFont="true" applyBorder="true" applyAlignment="true" applyProtection="true">
      <alignment horizontal="left" vertical="center" textRotation="0" wrapText="true" indent="0" shrinkToFit="false"/>
      <protection locked="true" hidden="false"/>
    </xf>
    <xf numFmtId="164" fontId="18" fillId="0" borderId="2" xfId="0" applyFont="true" applyBorder="true" applyAlignment="true" applyProtection="true">
      <alignment horizontal="center" vertical="center" textRotation="0" wrapText="false" indent="0" shrinkToFit="false"/>
      <protection locked="true" hidden="false"/>
    </xf>
    <xf numFmtId="164" fontId="19" fillId="5" borderId="2" xfId="0" applyFont="true" applyBorder="true" applyAlignment="true" applyProtection="true">
      <alignment horizontal="center" vertical="center" textRotation="0" wrapText="false" indent="0" shrinkToFit="false"/>
      <protection locked="true" hidden="false"/>
    </xf>
    <xf numFmtId="164" fontId="20" fillId="10" borderId="2" xfId="0" applyFont="true" applyBorder="true" applyAlignment="true" applyProtection="true">
      <alignment horizontal="center" vertical="center" textRotation="0" wrapText="false" indent="0" shrinkToFit="false"/>
      <protection locked="true" hidden="false"/>
    </xf>
    <xf numFmtId="164" fontId="21" fillId="10" borderId="2" xfId="0" applyFont="true" applyBorder="true" applyAlignment="true" applyProtection="true">
      <alignment horizontal="center" vertical="center" textRotation="0" wrapText="false" indent="0" shrinkToFit="false"/>
      <protection locked="true" hidden="false"/>
    </xf>
    <xf numFmtId="164" fontId="20" fillId="10" borderId="2" xfId="0" applyFont="true" applyBorder="true" applyAlignment="true" applyProtection="true">
      <alignment horizontal="center" vertical="center" textRotation="0" wrapText="true" indent="0" shrinkToFit="false"/>
      <protection locked="true" hidden="false"/>
    </xf>
    <xf numFmtId="170" fontId="20" fillId="10"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bottom" textRotation="0" wrapText="true" indent="0" shrinkToFit="false"/>
      <protection locked="true" hidden="false"/>
    </xf>
    <xf numFmtId="170" fontId="22" fillId="0" borderId="2" xfId="0" applyFont="true" applyBorder="true" applyAlignment="true" applyProtection="true">
      <alignment horizontal="center" vertical="bottom" textRotation="0" wrapText="true" indent="0" shrinkToFit="false"/>
      <protection locked="true" hidden="false"/>
    </xf>
    <xf numFmtId="171" fontId="22" fillId="0" borderId="2" xfId="0" applyFont="true" applyBorder="true" applyAlignment="true" applyProtection="true">
      <alignment horizontal="center" vertical="bottom" textRotation="0" wrapText="true" indent="0" shrinkToFit="false"/>
      <protection locked="true" hidden="false"/>
    </xf>
    <xf numFmtId="172" fontId="22" fillId="0" borderId="2" xfId="0" applyFont="true" applyBorder="true" applyAlignment="true" applyProtection="true">
      <alignment horizontal="center" vertical="bottom" textRotation="0" wrapText="true" indent="0" shrinkToFit="false"/>
      <protection locked="true" hidden="false"/>
    </xf>
    <xf numFmtId="171" fontId="23" fillId="0" borderId="2" xfId="0" applyFont="true" applyBorder="true" applyAlignment="true" applyProtection="true">
      <alignment horizontal="center" vertical="center" textRotation="0" wrapText="true" indent="0" shrinkToFit="false"/>
      <protection locked="true" hidden="false"/>
    </xf>
    <xf numFmtId="170" fontId="22" fillId="0" borderId="2" xfId="0" applyFont="true" applyBorder="true" applyAlignment="true" applyProtection="true">
      <alignment horizontal="left" vertical="bottom" textRotation="0" wrapText="true" indent="0" shrinkToFit="false"/>
      <protection locked="true" hidden="false"/>
    </xf>
    <xf numFmtId="166" fontId="12" fillId="10" borderId="2" xfId="0" applyFont="true" applyBorder="true" applyAlignment="true" applyProtection="true">
      <alignment horizontal="center" vertical="center" textRotation="0" wrapText="false" indent="0" shrinkToFit="false"/>
      <protection locked="true" hidden="false"/>
    </xf>
    <xf numFmtId="164" fontId="20" fillId="5" borderId="2" xfId="0" applyFont="true" applyBorder="true" applyAlignment="true" applyProtection="true">
      <alignment horizontal="center" vertical="center" textRotation="0" wrapText="false" indent="0" shrinkToFit="false"/>
      <protection locked="true" hidden="false"/>
    </xf>
    <xf numFmtId="164" fontId="20" fillId="5" borderId="2" xfId="0" applyFont="true" applyBorder="true" applyAlignment="true" applyProtection="true">
      <alignment horizontal="center" vertical="bottom" textRotation="0" wrapText="false" indent="0" shrinkToFit="false"/>
      <protection locked="true" hidden="false"/>
    </xf>
    <xf numFmtId="164" fontId="21" fillId="5" borderId="2" xfId="0" applyFont="true" applyBorder="true" applyAlignment="true" applyProtection="true">
      <alignment horizontal="center" vertical="center" textRotation="0" wrapText="false" indent="0" shrinkToFit="false"/>
      <protection locked="true" hidden="false"/>
    </xf>
    <xf numFmtId="164" fontId="20" fillId="5" borderId="2" xfId="0" applyFont="true" applyBorder="true" applyAlignment="true" applyProtection="true">
      <alignment horizontal="center" vertical="bottom" textRotation="0" wrapText="true" indent="0" shrinkToFit="false"/>
      <protection locked="true" hidden="false"/>
    </xf>
    <xf numFmtId="170" fontId="20" fillId="5" borderId="2" xfId="0" applyFont="true" applyBorder="true" applyAlignment="true" applyProtection="true">
      <alignment horizontal="center" vertical="bottom" textRotation="0" wrapText="true" indent="0" shrinkToFit="false"/>
      <protection locked="true" hidden="false"/>
    </xf>
    <xf numFmtId="170" fontId="20" fillId="5" borderId="2" xfId="0" applyFont="true" applyBorder="true" applyAlignment="true" applyProtection="true">
      <alignment horizontal="center" vertical="center" textRotation="0" wrapText="true" indent="0" shrinkToFit="false"/>
      <protection locked="true" hidden="false"/>
    </xf>
    <xf numFmtId="171" fontId="22" fillId="0" borderId="2" xfId="0" applyFont="true" applyBorder="true" applyAlignment="true" applyProtection="true">
      <alignment horizontal="center" vertical="center" textRotation="0" wrapText="true" indent="0" shrinkToFit="false"/>
      <protection locked="true" hidden="false"/>
    </xf>
    <xf numFmtId="170" fontId="22" fillId="0" borderId="2" xfId="0" applyFont="true" applyBorder="true" applyAlignment="true" applyProtection="true">
      <alignment horizontal="center" vertical="center" textRotation="0" wrapText="true" indent="0" shrinkToFit="false"/>
      <protection locked="true" hidden="false"/>
    </xf>
    <xf numFmtId="173" fontId="24" fillId="0" borderId="2" xfId="0" applyFont="true" applyBorder="true" applyAlignment="true" applyProtection="true">
      <alignment horizontal="center" vertical="center" textRotation="0" wrapText="true" indent="0" shrinkToFit="false"/>
      <protection locked="true" hidden="false"/>
    </xf>
    <xf numFmtId="171" fontId="25" fillId="0" borderId="2" xfId="0" applyFont="true" applyBorder="true" applyAlignment="true" applyProtection="true">
      <alignment horizontal="center" vertical="center" textRotation="0" wrapText="true" indent="0" shrinkToFit="false"/>
      <protection locked="true" hidden="false"/>
    </xf>
    <xf numFmtId="173" fontId="26" fillId="0" borderId="2" xfId="0" applyFont="true" applyBorder="true" applyAlignment="true" applyProtection="true">
      <alignment horizontal="center" vertical="center" textRotation="0" wrapText="true" indent="0" shrinkToFit="false"/>
      <protection locked="true" hidden="false"/>
    </xf>
    <xf numFmtId="170" fontId="27" fillId="0" borderId="2" xfId="0" applyFont="true" applyBorder="true" applyAlignment="true" applyProtection="true">
      <alignment horizontal="center"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true">
      <alignment horizontal="center" vertical="bottom" textRotation="0" wrapText="false" indent="0" shrinkToFit="false"/>
      <protection locked="true" hidden="false"/>
    </xf>
    <xf numFmtId="164" fontId="8" fillId="2" borderId="0" xfId="0" applyFont="true" applyBorder="true" applyAlignment="true" applyProtection="true">
      <alignment horizontal="center" vertical="bottom" textRotation="0" wrapText="true" indent="0" shrinkToFit="false"/>
      <protection locked="true" hidden="false"/>
    </xf>
    <xf numFmtId="164" fontId="11" fillId="0" borderId="0" xfId="0" applyFont="true" applyBorder="true" applyAlignment="true" applyProtection="true">
      <alignment horizontal="general" vertical="bottom" textRotation="0" wrapText="false" indent="0" shrinkToFit="false"/>
      <protection locked="true" hidden="false"/>
    </xf>
    <xf numFmtId="164" fontId="7" fillId="2" borderId="1" xfId="0" applyFont="true" applyBorder="true" applyAlignment="true" applyProtection="true">
      <alignment horizontal="right" vertical="top" textRotation="0" wrapText="true" indent="0" shrinkToFit="false"/>
      <protection locked="true" hidden="false"/>
    </xf>
    <xf numFmtId="164" fontId="10" fillId="5" borderId="1" xfId="0" applyFont="true" applyBorder="true" applyAlignment="true" applyProtection="true">
      <alignment horizontal="center" vertical="center" textRotation="0" wrapText="true" indent="0" shrinkToFit="false"/>
      <protection locked="true" hidden="false"/>
    </xf>
    <xf numFmtId="164" fontId="10" fillId="5" borderId="1" xfId="0" applyFont="true" applyBorder="true" applyAlignment="true" applyProtection="true">
      <alignment horizontal="left" vertical="center" textRotation="0" wrapText="true" indent="0" shrinkToFit="false"/>
      <protection locked="true" hidden="false"/>
    </xf>
    <xf numFmtId="164" fontId="0" fillId="2" borderId="1" xfId="0" applyFont="true" applyBorder="true" applyAlignment="true" applyProtection="true">
      <alignment horizontal="center" vertical="top" textRotation="0" wrapText="true" indent="0" shrinkToFit="false"/>
      <protection locked="true" hidden="false"/>
    </xf>
    <xf numFmtId="164" fontId="0" fillId="2" borderId="1" xfId="0" applyFont="true" applyBorder="true" applyAlignment="true" applyProtection="true">
      <alignment horizontal="left" vertical="top" textRotation="0" wrapText="true" indent="0" shrinkToFit="false"/>
      <protection locked="true" hidden="false"/>
    </xf>
    <xf numFmtId="164" fontId="16" fillId="2" borderId="1" xfId="20" applyFont="true" applyBorder="true" applyAlignment="true" applyProtection="true">
      <alignment horizontal="left" vertical="top" textRotation="0" wrapText="true" indent="0" shrinkToFit="false"/>
      <protection locked="true" hidden="false"/>
    </xf>
    <xf numFmtId="168" fontId="8" fillId="2" borderId="0" xfId="0" applyFont="true" applyBorder="true" applyAlignment="true" applyProtection="true">
      <alignment horizontal="right" vertical="top"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8" fontId="0" fillId="0" borderId="0" xfId="0" applyFont="false" applyBorder="false" applyAlignment="true" applyProtection="true">
      <alignment horizontal="center" vertical="bottom" textRotation="0" wrapText="false" indent="0" shrinkToFit="false"/>
      <protection locked="true" hidden="false"/>
    </xf>
    <xf numFmtId="174" fontId="7" fillId="2" borderId="0" xfId="0" applyFont="true" applyBorder="true" applyAlignment="true" applyProtection="true">
      <alignment horizontal="left" vertical="top" textRotation="0" wrapText="true" indent="0" shrinkToFit="false"/>
      <protection locked="true" hidden="false"/>
    </xf>
    <xf numFmtId="174" fontId="8" fillId="2" borderId="0" xfId="0" applyFont="true" applyBorder="true" applyAlignment="true" applyProtection="true">
      <alignment horizontal="left" vertical="top" textRotation="0" wrapText="true" indent="0" shrinkToFit="false"/>
      <protection locked="true" hidden="false"/>
    </xf>
    <xf numFmtId="164" fontId="7" fillId="4" borderId="2" xfId="0" applyFont="true" applyBorder="true" applyAlignment="true" applyProtection="true">
      <alignment horizontal="center" vertical="center" textRotation="0" wrapText="tru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center" vertical="bottom" textRotation="0" wrapText="false" indent="0" shrinkToFit="false"/>
      <protection locked="true" hidden="false"/>
    </xf>
    <xf numFmtId="164" fontId="7" fillId="3" borderId="2" xfId="0" applyFont="true" applyBorder="true" applyAlignment="true" applyProtection="true">
      <alignment horizontal="center" vertical="center" textRotation="0" wrapText="true" indent="0" shrinkToFit="false"/>
      <protection locked="true" hidden="false"/>
    </xf>
    <xf numFmtId="168" fontId="7" fillId="3" borderId="2" xfId="0" applyFont="true" applyBorder="true" applyAlignment="true" applyProtection="true">
      <alignment horizontal="center" vertical="center" textRotation="0" wrapText="true" indent="0" shrinkToFit="false"/>
      <protection locked="true" hidden="false"/>
    </xf>
    <xf numFmtId="174" fontId="7" fillId="3" borderId="2" xfId="0" applyFont="true" applyBorder="true" applyAlignment="true" applyProtection="true">
      <alignment horizontal="center" vertical="center" textRotation="0" wrapText="true" indent="0" shrinkToFit="false"/>
      <protection locked="true" hidden="false"/>
    </xf>
    <xf numFmtId="164" fontId="11" fillId="2" borderId="1" xfId="0" applyFont="true" applyBorder="true" applyAlignment="true" applyProtection="true">
      <alignment horizontal="center" vertical="center" textRotation="0" wrapText="true" indent="0" shrinkToFit="false"/>
      <protection locked="true" hidden="false"/>
    </xf>
    <xf numFmtId="164" fontId="11" fillId="2" borderId="1" xfId="0" applyFont="true" applyBorder="true" applyAlignment="true" applyProtection="true">
      <alignment horizontal="left" vertical="center" textRotation="0" wrapText="true" indent="0" shrinkToFit="false"/>
      <protection locked="true" hidden="false"/>
    </xf>
    <xf numFmtId="168" fontId="11" fillId="2" borderId="1" xfId="0" applyFont="true" applyBorder="true" applyAlignment="true" applyProtection="true">
      <alignment horizontal="center" vertical="center" textRotation="0" wrapText="true" indent="0" shrinkToFit="false"/>
      <protection locked="true" hidden="false"/>
    </xf>
    <xf numFmtId="174" fontId="11" fillId="2" borderId="1" xfId="0" applyFont="true" applyBorder="true" applyAlignment="true" applyProtection="true">
      <alignment horizontal="center" vertical="center" textRotation="0" wrapText="true" indent="0" shrinkToFit="false"/>
      <protection locked="true" hidden="false"/>
    </xf>
    <xf numFmtId="174" fontId="0" fillId="2" borderId="1" xfId="0" applyFont="true" applyBorder="true" applyAlignment="true" applyProtection="true">
      <alignment horizontal="center" vertical="center" textRotation="0" wrapText="true" indent="0" shrinkToFit="false"/>
      <protection locked="true" hidden="false"/>
    </xf>
    <xf numFmtId="174" fontId="11" fillId="2" borderId="0" xfId="0" applyFont="true" applyBorder="true" applyAlignment="true" applyProtection="true">
      <alignment horizontal="center" vertical="top" textRotation="0" wrapText="true" indent="0" shrinkToFit="false"/>
      <protection locked="true" hidden="false"/>
    </xf>
    <xf numFmtId="168" fontId="8" fillId="2" borderId="2" xfId="0" applyFont="true" applyBorder="true" applyAlignment="true" applyProtection="true">
      <alignment horizontal="center" vertical="top" textRotation="0" wrapText="true" indent="0" shrinkToFit="false"/>
      <protection locked="true" hidden="false"/>
    </xf>
    <xf numFmtId="166" fontId="14" fillId="2" borderId="2" xfId="20" applyFont="true" applyBorder="true" applyAlignment="true" applyProtection="true">
      <alignment horizontal="center" vertical="top" textRotation="0" wrapText="true" indent="0" shrinkToFit="false"/>
      <protection locked="true" hidden="false"/>
    </xf>
    <xf numFmtId="174" fontId="8" fillId="2" borderId="0" xfId="0" applyFont="true" applyBorder="true" applyAlignment="true" applyProtection="true">
      <alignment horizontal="center" vertical="top" textRotation="0" wrapText="true" indent="0" shrinkToFit="false"/>
      <protection locked="true" hidden="false"/>
    </xf>
    <xf numFmtId="164" fontId="29" fillId="0" borderId="0" xfId="0" applyFont="true" applyBorder="true" applyAlignment="true" applyProtection="true">
      <alignment horizontal="center" vertical="bottom" textRotation="0" wrapText="false" indent="0" shrinkToFit="false"/>
      <protection locked="true" hidden="false"/>
    </xf>
    <xf numFmtId="174" fontId="0" fillId="0" borderId="0" xfId="0" applyFont="true" applyBorder="false" applyAlignment="true" applyProtection="true">
      <alignment horizontal="center" vertical="bottom" textRotation="0" wrapText="false" indent="0" shrinkToFit="false"/>
      <protection locked="true" hidden="false"/>
    </xf>
    <xf numFmtId="174" fontId="30"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74" fontId="7" fillId="2" borderId="0"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7" fontId="30" fillId="0" borderId="0" xfId="0" applyFont="true" applyBorder="false" applyAlignment="true" applyProtection="true">
      <alignment horizontal="center" vertical="bottom" textRotation="0" wrapText="false" indent="0" shrinkToFit="false"/>
      <protection locked="true" hidden="false"/>
    </xf>
    <xf numFmtId="164" fontId="7" fillId="11" borderId="0" xfId="0" applyFont="true" applyBorder="true" applyAlignment="true" applyProtection="true">
      <alignment horizontal="center" vertical="center" textRotation="0" wrapText="true" indent="0" shrinkToFit="false"/>
      <protection locked="true" hidden="false"/>
    </xf>
    <xf numFmtId="164" fontId="7" fillId="5" borderId="1" xfId="0" applyFont="true" applyBorder="true" applyAlignment="true" applyProtection="true">
      <alignment horizontal="center" vertical="center" textRotation="0" wrapText="true" indent="0" shrinkToFit="false"/>
      <protection locked="true" hidden="false"/>
    </xf>
    <xf numFmtId="168" fontId="7" fillId="5" borderId="1" xfId="0" applyFont="true" applyBorder="true" applyAlignment="true" applyProtection="true">
      <alignment horizontal="center" vertical="center" textRotation="0" wrapText="true" indent="0" shrinkToFit="false"/>
      <protection locked="true" hidden="false"/>
    </xf>
    <xf numFmtId="174" fontId="7" fillId="5" borderId="1" xfId="0" applyFont="true" applyBorder="true" applyAlignment="true" applyProtection="true">
      <alignment horizontal="center" vertical="center" textRotation="0" wrapText="true" indent="0" shrinkToFit="false"/>
      <protection locked="true" hidden="false"/>
    </xf>
    <xf numFmtId="166" fontId="7" fillId="5" borderId="1" xfId="0" applyFont="true" applyBorder="true" applyAlignment="true" applyProtection="true">
      <alignment horizontal="center" vertical="center" textRotation="0" wrapText="true" indent="0" shrinkToFit="false"/>
      <protection locked="true" hidden="false"/>
    </xf>
    <xf numFmtId="167" fontId="7" fillId="5" borderId="1" xfId="0" applyFont="true" applyBorder="true" applyAlignment="true" applyProtection="true">
      <alignment horizontal="center" vertical="center" textRotation="0" wrapText="true" indent="0" shrinkToFit="false"/>
      <protection locked="true" hidden="false"/>
    </xf>
    <xf numFmtId="164" fontId="11" fillId="0" borderId="5" xfId="0" applyFont="true" applyBorder="true" applyAlignment="true" applyProtection="true">
      <alignment horizontal="general" vertical="bottom" textRotation="0" wrapText="false" indent="0" shrinkToFit="false"/>
      <protection locked="true" hidden="false"/>
    </xf>
    <xf numFmtId="164" fontId="11" fillId="2" borderId="1" xfId="0" applyFont="true" applyBorder="true" applyAlignment="true" applyProtection="true">
      <alignment horizontal="right" vertical="center" textRotation="0" wrapText="true" indent="0" shrinkToFit="false"/>
      <protection locked="true" hidden="false"/>
    </xf>
    <xf numFmtId="167" fontId="11" fillId="2"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right" vertical="center" textRotation="0" wrapText="true" indent="0" shrinkToFit="false"/>
      <protection locked="true" hidden="false"/>
    </xf>
    <xf numFmtId="164" fontId="11" fillId="2" borderId="2" xfId="0" applyFont="true" applyBorder="true" applyAlignment="true" applyProtection="true">
      <alignment horizontal="right" vertical="top" textRotation="0" wrapText="true" indent="0" shrinkToFit="false"/>
      <protection locked="true" hidden="false"/>
    </xf>
    <xf numFmtId="174" fontId="11" fillId="2" borderId="2" xfId="0" applyFont="true" applyBorder="true" applyAlignment="true" applyProtection="true">
      <alignment horizontal="center" vertical="top" textRotation="0" wrapText="true" indent="0" shrinkToFit="false"/>
      <protection locked="true" hidden="false"/>
    </xf>
    <xf numFmtId="164" fontId="8" fillId="2" borderId="2" xfId="0" applyFont="true" applyBorder="true" applyAlignment="true" applyProtection="true">
      <alignment horizontal="right" vertical="top" textRotation="0" wrapText="true" indent="0" shrinkToFit="false"/>
      <protection locked="true" hidden="false"/>
    </xf>
    <xf numFmtId="166" fontId="8" fillId="2" borderId="2" xfId="0" applyFont="true" applyBorder="true" applyAlignment="true" applyProtection="true">
      <alignment horizontal="center" vertical="center" textRotation="0" wrapText="true" indent="0" shrinkToFit="false"/>
      <protection locked="true" hidden="false"/>
    </xf>
    <xf numFmtId="167" fontId="28" fillId="0" borderId="0" xfId="0" applyFont="true" applyBorder="false" applyAlignment="true" applyProtection="true">
      <alignment horizontal="center" vertical="bottom" textRotation="0" wrapText="false" indent="0" shrinkToFit="false"/>
      <protection locked="true" hidden="false"/>
    </xf>
    <xf numFmtId="174" fontId="11"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true" applyBorder="false" applyAlignment="true" applyProtection="true">
      <alignment horizontal="center" vertical="bottom" textRotation="0" wrapText="false" indent="0" shrinkToFit="false"/>
      <protection locked="true" hidden="false"/>
    </xf>
    <xf numFmtId="164" fontId="31"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32" fillId="12" borderId="0" xfId="21" applyFont="true" applyBorder="true" applyAlignment="true" applyProtection="true">
      <alignment horizontal="center" vertical="center" textRotation="0" wrapText="false" indent="0" shrinkToFit="false"/>
      <protection locked="true" hidden="false"/>
    </xf>
    <xf numFmtId="164" fontId="33" fillId="0" borderId="0" xfId="21" applyFont="true" applyBorder="true" applyAlignment="true" applyProtection="true">
      <alignment horizontal="center" vertical="center" textRotation="0" wrapText="false" indent="0" shrinkToFit="false"/>
      <protection locked="true" hidden="false"/>
    </xf>
    <xf numFmtId="164" fontId="34" fillId="13" borderId="6" xfId="21" applyFont="true" applyBorder="true" applyAlignment="true" applyProtection="true">
      <alignment horizontal="center" vertical="center" textRotation="0" wrapText="true" indent="0" shrinkToFit="false"/>
      <protection locked="true" hidden="false"/>
    </xf>
    <xf numFmtId="164" fontId="34" fillId="5" borderId="7" xfId="21" applyFont="true" applyBorder="true" applyAlignment="true" applyProtection="true">
      <alignment horizontal="center" vertical="bottom" textRotation="0" wrapText="false" indent="0" shrinkToFit="false"/>
      <protection locked="true" hidden="false"/>
    </xf>
    <xf numFmtId="164" fontId="34" fillId="5" borderId="8" xfId="21" applyFont="true" applyBorder="true" applyAlignment="true" applyProtection="true">
      <alignment horizontal="center" vertical="bottom" textRotation="0" wrapText="false" indent="0" shrinkToFit="false"/>
      <protection locked="true" hidden="false"/>
    </xf>
    <xf numFmtId="164" fontId="35" fillId="0" borderId="9" xfId="21" applyFont="true" applyBorder="true" applyAlignment="true" applyProtection="true">
      <alignment horizontal="general" vertical="bottom" textRotation="0" wrapText="false" indent="0" shrinkToFit="false"/>
      <protection locked="true" hidden="false"/>
    </xf>
    <xf numFmtId="164" fontId="35" fillId="0" borderId="0" xfId="21" applyFont="true" applyBorder="true" applyAlignment="true" applyProtection="true">
      <alignment horizontal="center" vertical="bottom" textRotation="0" wrapText="false" indent="0" shrinkToFit="false"/>
      <protection locked="true" hidden="false"/>
    </xf>
    <xf numFmtId="167" fontId="36" fillId="0" borderId="10" xfId="22" applyFont="true" applyBorder="true" applyAlignment="true" applyProtection="true">
      <alignment horizontal="center" vertical="bottom" textRotation="0" wrapText="false" indent="0" shrinkToFit="false"/>
      <protection locked="true" hidden="false"/>
    </xf>
    <xf numFmtId="164" fontId="35" fillId="0" borderId="0" xfId="21" applyFont="true" applyBorder="true" applyAlignment="true" applyProtection="true">
      <alignment horizontal="center" vertical="center" textRotation="0" wrapText="false" indent="0" shrinkToFit="false"/>
      <protection locked="true" hidden="false"/>
    </xf>
    <xf numFmtId="164" fontId="34" fillId="5" borderId="9" xfId="21" applyFont="true" applyBorder="true" applyAlignment="true" applyProtection="true">
      <alignment horizontal="center" vertical="bottom" textRotation="0" wrapText="false" indent="0" shrinkToFit="false"/>
      <protection locked="true" hidden="false"/>
    </xf>
    <xf numFmtId="164" fontId="34" fillId="5" borderId="10" xfId="21" applyFont="true" applyBorder="true" applyAlignment="true" applyProtection="true">
      <alignment horizontal="center" vertical="bottom" textRotation="0" wrapText="false" indent="0" shrinkToFit="false"/>
      <protection locked="true" hidden="false"/>
    </xf>
    <xf numFmtId="164" fontId="35" fillId="0" borderId="9" xfId="21" applyFont="true" applyBorder="true" applyAlignment="true" applyProtection="true">
      <alignment horizontal="left" vertical="bottom" textRotation="0" wrapText="false" indent="0" shrinkToFit="false"/>
      <protection locked="true" hidden="false"/>
    </xf>
    <xf numFmtId="164" fontId="35" fillId="0" borderId="0" xfId="21" applyFont="true" applyBorder="true" applyAlignment="true" applyProtection="true">
      <alignment horizontal="general" vertical="bottom" textRotation="0" wrapText="false" indent="0" shrinkToFit="false"/>
      <protection locked="true" hidden="false"/>
    </xf>
    <xf numFmtId="164" fontId="37" fillId="0" borderId="9" xfId="21" applyFont="true" applyBorder="true" applyAlignment="true" applyProtection="true">
      <alignment horizontal="left" vertical="bottom" textRotation="0" wrapText="false" indent="0" shrinkToFit="false"/>
      <protection locked="true" hidden="false"/>
    </xf>
    <xf numFmtId="164" fontId="37" fillId="0" borderId="0" xfId="21" applyFont="true" applyBorder="true" applyAlignment="true" applyProtection="true">
      <alignment horizontal="general" vertical="bottom" textRotation="0" wrapText="false" indent="0" shrinkToFit="false"/>
      <protection locked="true" hidden="false"/>
    </xf>
    <xf numFmtId="167" fontId="37" fillId="0" borderId="10" xfId="22" applyFont="true" applyBorder="true" applyAlignment="true" applyProtection="true">
      <alignment horizontal="center" vertical="bottom" textRotation="0" wrapText="false" indent="0" shrinkToFit="false"/>
      <protection locked="true" hidden="false"/>
    </xf>
    <xf numFmtId="164" fontId="38" fillId="0" borderId="0" xfId="21" applyFont="true" applyBorder="true" applyAlignment="true" applyProtection="true">
      <alignment horizontal="right" vertical="bottom" textRotation="0" wrapText="false" indent="0" shrinkToFit="false"/>
      <protection locked="true" hidden="false"/>
    </xf>
    <xf numFmtId="167" fontId="38" fillId="0" borderId="10" xfId="21" applyFont="true" applyBorder="true" applyAlignment="true" applyProtection="true">
      <alignment horizontal="center" vertical="bottom" textRotation="0" wrapText="false" indent="0" shrinkToFit="false"/>
      <protection locked="true" hidden="false"/>
    </xf>
    <xf numFmtId="164" fontId="39" fillId="5" borderId="9" xfId="21" applyFont="true" applyBorder="true" applyAlignment="true" applyProtection="true">
      <alignment horizontal="general" vertical="center" textRotation="0" wrapText="false" indent="0" shrinkToFit="false"/>
      <protection locked="true" hidden="false"/>
    </xf>
    <xf numFmtId="164" fontId="39" fillId="5" borderId="0" xfId="21" applyFont="true" applyBorder="true" applyAlignment="true" applyProtection="true">
      <alignment horizontal="general" vertical="center" textRotation="0" wrapText="false" indent="0" shrinkToFit="false"/>
      <protection locked="true" hidden="false"/>
    </xf>
    <xf numFmtId="167" fontId="40" fillId="5" borderId="10" xfId="19" applyFont="true" applyBorder="true" applyAlignment="true" applyProtection="true">
      <alignment horizontal="center" vertical="center" textRotation="0" wrapText="false" indent="0" shrinkToFit="false"/>
      <protection locked="true" hidden="false"/>
    </xf>
    <xf numFmtId="164" fontId="41" fillId="14" borderId="9" xfId="21" applyFont="true" applyBorder="true" applyAlignment="true" applyProtection="true">
      <alignment horizontal="center" vertical="center" textRotation="0" wrapText="true" indent="0" shrinkToFit="false"/>
      <protection locked="true" hidden="false"/>
    </xf>
    <xf numFmtId="164" fontId="41" fillId="14" borderId="0" xfId="21" applyFont="true" applyBorder="true" applyAlignment="true" applyProtection="true">
      <alignment horizontal="general" vertical="center" textRotation="0" wrapText="false" indent="0" shrinkToFit="false"/>
      <protection locked="true" hidden="false"/>
    </xf>
    <xf numFmtId="167" fontId="41" fillId="14" borderId="10" xfId="19" applyFont="true" applyBorder="true" applyAlignment="true" applyProtection="true">
      <alignment horizontal="center" vertical="center" textRotation="0" wrapText="false" indent="0" shrinkToFit="false"/>
      <protection locked="true" hidden="false"/>
    </xf>
    <xf numFmtId="164" fontId="41" fillId="0" borderId="11" xfId="21" applyFont="true" applyBorder="true" applyAlignment="true" applyProtection="true">
      <alignment horizontal="left" vertical="top" textRotation="0" wrapText="false" indent="0" shrinkToFit="false"/>
      <protection locked="true" hidden="false"/>
    </xf>
    <xf numFmtId="164" fontId="42" fillId="0" borderId="12" xfId="21" applyFont="true" applyBorder="true" applyAlignment="true" applyProtection="true">
      <alignment horizontal="center" vertical="center" textRotation="0" wrapText="false" indent="0" shrinkToFit="false"/>
      <protection locked="true" hidden="false"/>
    </xf>
    <xf numFmtId="165" fontId="42" fillId="0" borderId="13" xfId="21" applyFont="true" applyBorder="true" applyAlignment="true" applyProtection="true">
      <alignment horizontal="center" vertical="center" textRotation="0" wrapText="false" indent="0" shrinkToFit="false"/>
      <protection locked="true" hidden="false"/>
    </xf>
    <xf numFmtId="164" fontId="42" fillId="0" borderId="14" xfId="21" applyFont="true" applyBorder="true" applyAlignment="true" applyProtection="true">
      <alignment horizontal="center" vertical="center" textRotation="0" wrapText="false" indent="0" shrinkToFit="false"/>
      <protection locked="true" hidden="false"/>
    </xf>
    <xf numFmtId="165" fontId="42" fillId="0" borderId="15" xfId="21" applyFont="true" applyBorder="true" applyAlignment="true" applyProtection="true">
      <alignment horizontal="center" vertical="center" textRotation="0" wrapText="false" indent="0" shrinkToFit="false"/>
      <protection locked="true" hidden="false"/>
    </xf>
    <xf numFmtId="164" fontId="43" fillId="2" borderId="2" xfId="20" applyFont="true" applyBorder="true" applyAlignment="true" applyProtection="true">
      <alignment horizontal="center" vertical="center" textRotation="0" wrapText="tru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7" fillId="2" borderId="0" xfId="20" applyFont="true" applyBorder="true" applyAlignment="true" applyProtection="true">
      <alignment horizontal="center" vertical="center" textRotation="0" wrapText="true" indent="0" shrinkToFit="false"/>
      <protection locked="true" hidden="false"/>
    </xf>
    <xf numFmtId="164" fontId="17" fillId="2" borderId="0" xfId="20" applyFont="true" applyBorder="true" applyAlignment="true" applyProtection="true">
      <alignment horizontal="center" vertical="bottom"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Normal 2" xfId="21"/>
    <cellStyle name="Porcentagem 2"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767171"/>
      <rgbColor rgb="FF800080"/>
      <rgbColor rgb="FF008080"/>
      <rgbColor rgb="FFC0C0C0"/>
      <rgbColor rgb="FF808080"/>
      <rgbColor rgb="FFB2B2B2"/>
      <rgbColor rgb="FF993366"/>
      <rgbColor rgb="FFEFEFEF"/>
      <rgbColor rgb="FFDDDDDD"/>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CCFFFF"/>
      <rgbColor rgb="FFDFF0D8"/>
      <rgbColor rgb="FFFFFF99"/>
      <rgbColor rgb="FFCCCCCC"/>
      <rgbColor rgb="FFFF99CC"/>
      <rgbColor rgb="FFCC99FF"/>
      <rgbColor rgb="FFFFCC99"/>
      <rgbColor rgb="FF2E75B6"/>
      <rgbColor rgb="FF33CCCC"/>
      <rgbColor rgb="FF99CC00"/>
      <rgbColor rgb="FFFFCC00"/>
      <rgbColor rgb="FFFF9900"/>
      <rgbColor rgb="FFFF5500"/>
      <rgbColor rgb="FF666666"/>
      <rgbColor rgb="FF999999"/>
      <rgbColor rgb="FF003366"/>
      <rgbColor rgb="FF339966"/>
      <rgbColor rgb="FF111111"/>
      <rgbColor rgb="FF333300"/>
      <rgbColor rgb="FFC55A11"/>
      <rgbColor rgb="FF993366"/>
      <rgbColor rgb="FF44546A"/>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0</xdr:row>
      <xdr:rowOff>76320</xdr:rowOff>
    </xdr:from>
    <xdr:to>
      <xdr:col>1</xdr:col>
      <xdr:colOff>650160</xdr:colOff>
      <xdr:row>1</xdr:row>
      <xdr:rowOff>664920</xdr:rowOff>
    </xdr:to>
    <xdr:pic>
      <xdr:nvPicPr>
        <xdr:cNvPr id="0" name="image1.png 4" descr=""/>
        <xdr:cNvPicPr/>
      </xdr:nvPicPr>
      <xdr:blipFill>
        <a:blip r:embed="rId1"/>
        <a:stretch/>
      </xdr:blipFill>
      <xdr:spPr>
        <a:xfrm>
          <a:off x="162000" y="76320"/>
          <a:ext cx="1263600" cy="78732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187920</xdr:colOff>
      <xdr:row>0</xdr:row>
      <xdr:rowOff>47520</xdr:rowOff>
    </xdr:from>
    <xdr:to>
      <xdr:col>0</xdr:col>
      <xdr:colOff>1318320</xdr:colOff>
      <xdr:row>1</xdr:row>
      <xdr:rowOff>645840</xdr:rowOff>
    </xdr:to>
    <xdr:pic>
      <xdr:nvPicPr>
        <xdr:cNvPr id="1" name="image1.png 8" descr=""/>
        <xdr:cNvPicPr/>
      </xdr:nvPicPr>
      <xdr:blipFill>
        <a:blip r:embed="rId1"/>
        <a:stretch/>
      </xdr:blipFill>
      <xdr:spPr>
        <a:xfrm>
          <a:off x="187920" y="47520"/>
          <a:ext cx="1130400" cy="77796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108000</xdr:colOff>
      <xdr:row>0</xdr:row>
      <xdr:rowOff>85320</xdr:rowOff>
    </xdr:from>
    <xdr:to>
      <xdr:col>1</xdr:col>
      <xdr:colOff>785160</xdr:colOff>
      <xdr:row>1</xdr:row>
      <xdr:rowOff>607320</xdr:rowOff>
    </xdr:to>
    <xdr:pic>
      <xdr:nvPicPr>
        <xdr:cNvPr id="2" name="image1.png 6" descr=""/>
        <xdr:cNvPicPr/>
      </xdr:nvPicPr>
      <xdr:blipFill>
        <a:blip r:embed="rId1"/>
        <a:stretch/>
      </xdr:blipFill>
      <xdr:spPr>
        <a:xfrm>
          <a:off x="108000" y="85320"/>
          <a:ext cx="1285560" cy="70308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378360</xdr:colOff>
      <xdr:row>0</xdr:row>
      <xdr:rowOff>76320</xdr:rowOff>
    </xdr:from>
    <xdr:to>
      <xdr:col>1</xdr:col>
      <xdr:colOff>724320</xdr:colOff>
      <xdr:row>1</xdr:row>
      <xdr:rowOff>673560</xdr:rowOff>
    </xdr:to>
    <xdr:pic>
      <xdr:nvPicPr>
        <xdr:cNvPr id="3" name="image1.png 7" descr=""/>
        <xdr:cNvPicPr/>
      </xdr:nvPicPr>
      <xdr:blipFill>
        <a:blip r:embed="rId1"/>
        <a:stretch/>
      </xdr:blipFill>
      <xdr:spPr>
        <a:xfrm>
          <a:off x="378360" y="76320"/>
          <a:ext cx="1280160" cy="76860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95400</xdr:rowOff>
    </xdr:from>
    <xdr:to>
      <xdr:col>0</xdr:col>
      <xdr:colOff>930240</xdr:colOff>
      <xdr:row>2</xdr:row>
      <xdr:rowOff>206280</xdr:rowOff>
    </xdr:to>
    <xdr:pic>
      <xdr:nvPicPr>
        <xdr:cNvPr id="4" name="image1.png" descr=""/>
        <xdr:cNvPicPr/>
      </xdr:nvPicPr>
      <xdr:blipFill>
        <a:blip r:embed="rId1"/>
        <a:stretch/>
      </xdr:blipFill>
      <xdr:spPr>
        <a:xfrm>
          <a:off x="0" y="95400"/>
          <a:ext cx="930240" cy="69192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66600</xdr:rowOff>
    </xdr:from>
    <xdr:to>
      <xdr:col>0</xdr:col>
      <xdr:colOff>1130400</xdr:colOff>
      <xdr:row>1</xdr:row>
      <xdr:rowOff>644400</xdr:rowOff>
    </xdr:to>
    <xdr:pic>
      <xdr:nvPicPr>
        <xdr:cNvPr id="5" name="image1.png 2" descr=""/>
        <xdr:cNvPicPr/>
      </xdr:nvPicPr>
      <xdr:blipFill>
        <a:blip r:embed="rId1"/>
        <a:stretch/>
      </xdr:blipFill>
      <xdr:spPr>
        <a:xfrm>
          <a:off x="0" y="66600"/>
          <a:ext cx="1130400" cy="78732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85680</xdr:colOff>
      <xdr:row>0</xdr:row>
      <xdr:rowOff>95400</xdr:rowOff>
    </xdr:from>
    <xdr:to>
      <xdr:col>1</xdr:col>
      <xdr:colOff>573840</xdr:colOff>
      <xdr:row>1</xdr:row>
      <xdr:rowOff>578880</xdr:rowOff>
    </xdr:to>
    <xdr:pic>
      <xdr:nvPicPr>
        <xdr:cNvPr id="6" name="image1.png 1" descr=""/>
        <xdr:cNvPicPr/>
      </xdr:nvPicPr>
      <xdr:blipFill>
        <a:blip r:embed="rId1"/>
        <a:stretch/>
      </xdr:blipFill>
      <xdr:spPr>
        <a:xfrm>
          <a:off x="85680" y="95400"/>
          <a:ext cx="1263600" cy="71208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65160</xdr:colOff>
      <xdr:row>0</xdr:row>
      <xdr:rowOff>95400</xdr:rowOff>
    </xdr:from>
    <xdr:to>
      <xdr:col>1</xdr:col>
      <xdr:colOff>615600</xdr:colOff>
      <xdr:row>1</xdr:row>
      <xdr:rowOff>587880</xdr:rowOff>
    </xdr:to>
    <xdr:pic>
      <xdr:nvPicPr>
        <xdr:cNvPr id="7" name="image1.png 3" descr=""/>
        <xdr:cNvPicPr/>
      </xdr:nvPicPr>
      <xdr:blipFill>
        <a:blip r:embed="rId1"/>
        <a:stretch/>
      </xdr:blipFill>
      <xdr:spPr>
        <a:xfrm>
          <a:off x="65160" y="95400"/>
          <a:ext cx="1325880" cy="68292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922680</xdr:colOff>
      <xdr:row>26</xdr:row>
      <xdr:rowOff>261360</xdr:rowOff>
    </xdr:from>
    <xdr:to>
      <xdr:col>3</xdr:col>
      <xdr:colOff>1254600</xdr:colOff>
      <xdr:row>26</xdr:row>
      <xdr:rowOff>412560</xdr:rowOff>
    </xdr:to>
    <xdr:sp>
      <xdr:nvSpPr>
        <xdr:cNvPr id="8" name="CustomShape 2"/>
        <xdr:cNvSpPr/>
      </xdr:nvSpPr>
      <xdr:spPr>
        <a:xfrm>
          <a:off x="1622520" y="5536800"/>
          <a:ext cx="4016880" cy="151200"/>
        </a:xfrm>
        <a:prstGeom prst="rect">
          <a:avLst/>
        </a:prstGeom>
        <a:noFill/>
        <a:ln w="0">
          <a:noFill/>
        </a:ln>
      </xdr:spPr>
      <xdr:style>
        <a:lnRef idx="0"/>
        <a:fillRef idx="0"/>
        <a:effectRef idx="0"/>
        <a:fontRef idx="minor"/>
      </xdr:style>
      <xdr:txBody>
        <a:bodyPr wrap="none" lIns="0" rIns="0" tIns="0" bIns="0" anchor="t">
          <a:spAutoFit/>
        </a:bodyPr>
        <a:p>
          <a:pPr>
            <a:lnSpc>
              <a:spcPct val="100000"/>
            </a:lnSpc>
          </a:pPr>
          <a:r>
            <a:rPr b="1" lang="pt-BR" sz="1200" strike="noStrike" u="none">
              <a:solidFill>
                <a:srgbClr val="000000"/>
              </a:solidFill>
              <a:effectLst/>
              <a:uFillTx/>
              <a:latin typeface="Cambria Math"/>
              <a:ea typeface="DejaVu Sans"/>
            </a:rPr>
            <a:t>𝐁𝐃𝐈 (𝐋𝐃𝐈)=</a:t>
          </a:r>
          <a:r>
            <a:rPr b="0" lang="pt-BR" sz="1200" strike="noStrike" u="none">
              <a:solidFill>
                <a:srgbClr val="000000"/>
              </a:solidFill>
              <a:effectLst/>
              <a:uFillTx/>
              <a:latin typeface="Cambria Math"/>
              <a:ea typeface="DejaVu Sans"/>
            </a:rPr>
            <a:t>((1+AC+S+C+G)</a:t>
          </a:r>
          <a:r>
            <a:rPr b="0" lang="pt-BR" sz="1200" strike="noStrike" u="none">
              <a:solidFill>
                <a:srgbClr val="000000"/>
              </a:solidFill>
              <a:effectLst/>
              <a:uFillTx/>
              <a:latin typeface="Cambria Math"/>
              <a:ea typeface="Cambria Math"/>
            </a:rPr>
            <a:t>×(1+DF)×(1+LO))/((1−I))−1</a:t>
          </a:r>
          <a:endParaRPr b="0" lang="pt-BR" sz="1200" strike="noStrike" u="none">
            <a:effectLst/>
            <a:uFillTx/>
            <a:latin typeface="Times New Roman"/>
          </a:endParaRPr>
        </a:p>
      </xdr:txBody>
    </xdr:sp>
    <xdr:clientData/>
  </xdr:twoCellAnchor>
  <xdr:twoCellAnchor editAs="twoCell">
    <xdr:from>
      <xdr:col>1</xdr:col>
      <xdr:colOff>1080</xdr:colOff>
      <xdr:row>9</xdr:row>
      <xdr:rowOff>360</xdr:rowOff>
    </xdr:from>
    <xdr:to>
      <xdr:col>2</xdr:col>
      <xdr:colOff>872640</xdr:colOff>
      <xdr:row>9</xdr:row>
      <xdr:rowOff>585360</xdr:rowOff>
    </xdr:to>
    <xdr:sp>
      <xdr:nvSpPr>
        <xdr:cNvPr id="9" name="CustomShape 3"/>
        <xdr:cNvSpPr/>
      </xdr:nvSpPr>
      <xdr:spPr>
        <a:xfrm>
          <a:off x="700920" y="1742760"/>
          <a:ext cx="3459240" cy="585000"/>
        </a:xfrm>
        <a:prstGeom prst="rect">
          <a:avLst/>
        </a:prstGeom>
        <a:noFill/>
        <a:ln w="0">
          <a:noFill/>
        </a:ln>
      </xdr:spPr>
      <xdr:style>
        <a:lnRef idx="0"/>
        <a:fillRef idx="0"/>
        <a:effectRef idx="0"/>
        <a:fontRef idx="minor"/>
      </xdr:style>
    </xdr:sp>
    <xdr:clientData/>
  </xdr:twoCellAnchor>
  <xdr:twoCellAnchor editAs="oneCell">
    <xdr:from>
      <xdr:col>1</xdr:col>
      <xdr:colOff>511920</xdr:colOff>
      <xdr:row>1</xdr:row>
      <xdr:rowOff>75960</xdr:rowOff>
    </xdr:from>
    <xdr:to>
      <xdr:col>1</xdr:col>
      <xdr:colOff>1009080</xdr:colOff>
      <xdr:row>4</xdr:row>
      <xdr:rowOff>31320</xdr:rowOff>
    </xdr:to>
    <xdr:pic>
      <xdr:nvPicPr>
        <xdr:cNvPr id="10" name="Imagem 1_ 1" descr=""/>
        <xdr:cNvPicPr/>
      </xdr:nvPicPr>
      <xdr:blipFill>
        <a:blip r:embed="rId1"/>
        <a:stretch/>
      </xdr:blipFill>
      <xdr:spPr>
        <a:xfrm>
          <a:off x="1211760" y="238680"/>
          <a:ext cx="497160" cy="480960"/>
        </a:xfrm>
        <a:prstGeom prst="rect">
          <a:avLst/>
        </a:prstGeom>
        <a:noFill/>
        <a:ln w="936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0000ee"/>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hyperlink" Target="http://www.epeletrica.com.br/" TargetMode="External"/><Relationship Id="rId2" Type="http://schemas.openxmlformats.org/officeDocument/2006/relationships/hyperlink" Target="http://www.poloeletrica.com.br/" TargetMode="External"/><Relationship Id="rId3" Type="http://schemas.openxmlformats.org/officeDocument/2006/relationships/hyperlink" Target="http://www.eletrosul.com.br/" TargetMode="External"/><Relationship Id="rId4"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00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P7" activeCellId="0" sqref="P7"/>
    </sheetView>
  </sheetViews>
  <sheetFormatPr defaultColWidth="12.6328125" defaultRowHeight="15" customHeight="true" zeroHeight="false" outlineLevelRow="0" outlineLevelCol="0"/>
  <cols>
    <col collapsed="false" customWidth="true" hidden="false" outlineLevel="0" max="1" min="1" style="1" width="11"/>
    <col collapsed="false" customWidth="true" hidden="false" outlineLevel="0" max="2" min="2" style="1" width="11.5"/>
    <col collapsed="false" customWidth="true" hidden="false" outlineLevel="0" max="3" min="3" style="1" width="66"/>
    <col collapsed="false" customWidth="true" hidden="false" outlineLevel="0" max="4" min="4" style="1" width="30.38"/>
    <col collapsed="false" customWidth="true" hidden="false" outlineLevel="0" max="5" min="5" style="1" width="11.89"/>
    <col collapsed="false" customWidth="true" hidden="false" outlineLevel="0" max="6" min="6" style="1" width="20.63"/>
    <col collapsed="false" customWidth="true" hidden="false" outlineLevel="0" max="7" min="7" style="1" width="19.63"/>
  </cols>
  <sheetData>
    <row r="1" customFormat="false" ht="15.65" hidden="false" customHeight="true" outlineLevel="0" collapsed="false">
      <c r="A1" s="2"/>
      <c r="B1" s="2"/>
      <c r="C1" s="2" t="s">
        <v>0</v>
      </c>
      <c r="D1" s="3" t="s">
        <v>1</v>
      </c>
      <c r="E1" s="3" t="s">
        <v>2</v>
      </c>
      <c r="F1" s="4" t="s">
        <v>3</v>
      </c>
      <c r="G1" s="4"/>
    </row>
    <row r="2" customFormat="false" ht="60" hidden="false" customHeight="true" outlineLevel="0" collapsed="false">
      <c r="A2" s="5"/>
      <c r="B2" s="5"/>
      <c r="C2" s="5" t="s">
        <v>4</v>
      </c>
      <c r="D2" s="6" t="s">
        <v>5</v>
      </c>
      <c r="E2" s="6" t="s">
        <v>6</v>
      </c>
      <c r="F2" s="7" t="s">
        <v>7</v>
      </c>
      <c r="G2" s="7"/>
    </row>
    <row r="3" customFormat="false" ht="24.75" hidden="false" customHeight="true" outlineLevel="0" collapsed="false">
      <c r="A3" s="8" t="s">
        <v>8</v>
      </c>
      <c r="B3" s="8"/>
      <c r="C3" s="8"/>
      <c r="D3" s="8"/>
      <c r="E3" s="8"/>
      <c r="F3" s="8"/>
      <c r="G3" s="8"/>
    </row>
    <row r="4" customFormat="false" ht="30" hidden="false" customHeight="true" outlineLevel="0" collapsed="false">
      <c r="A4" s="9" t="s">
        <v>9</v>
      </c>
      <c r="B4" s="9"/>
      <c r="C4" s="9" t="s">
        <v>10</v>
      </c>
      <c r="D4" s="9"/>
      <c r="E4" s="9"/>
      <c r="F4" s="10" t="s">
        <v>11</v>
      </c>
      <c r="G4" s="11" t="s">
        <v>12</v>
      </c>
    </row>
    <row r="5" customFormat="false" ht="24" hidden="false" customHeight="true" outlineLevel="0" collapsed="false">
      <c r="A5" s="12" t="s">
        <v>13</v>
      </c>
      <c r="B5" s="12"/>
      <c r="C5" s="13" t="s">
        <v>14</v>
      </c>
      <c r="D5" s="13"/>
      <c r="E5" s="13"/>
      <c r="F5" s="14" t="n">
        <v>928.24</v>
      </c>
      <c r="G5" s="15" t="n">
        <v>0.00806404812713994</v>
      </c>
    </row>
    <row r="6" customFormat="false" ht="24" hidden="false" customHeight="true" outlineLevel="0" collapsed="false">
      <c r="A6" s="12" t="s">
        <v>15</v>
      </c>
      <c r="B6" s="12"/>
      <c r="C6" s="13" t="s">
        <v>16</v>
      </c>
      <c r="D6" s="13"/>
      <c r="E6" s="13"/>
      <c r="F6" s="14" t="n">
        <v>1790.1</v>
      </c>
      <c r="G6" s="15" t="n">
        <v>0.01555142264112</v>
      </c>
    </row>
    <row r="7" customFormat="false" ht="39" hidden="false" customHeight="true" outlineLevel="0" collapsed="false">
      <c r="A7" s="12" t="s">
        <v>17</v>
      </c>
      <c r="B7" s="12"/>
      <c r="C7" s="13" t="s">
        <v>18</v>
      </c>
      <c r="D7" s="13"/>
      <c r="E7" s="13"/>
      <c r="F7" s="14" t="n">
        <v>81992.97</v>
      </c>
      <c r="G7" s="15" t="n">
        <v>0.712310669834462</v>
      </c>
    </row>
    <row r="8" customFormat="false" ht="25.5" hidden="false" customHeight="true" outlineLevel="0" collapsed="false">
      <c r="A8" s="12" t="s">
        <v>19</v>
      </c>
      <c r="B8" s="12"/>
      <c r="C8" s="13" t="s">
        <v>20</v>
      </c>
      <c r="D8" s="13"/>
      <c r="E8" s="13"/>
      <c r="F8" s="14" t="n">
        <v>1313.32</v>
      </c>
      <c r="G8" s="15" t="n">
        <v>0.0114094153304484</v>
      </c>
    </row>
    <row r="9" customFormat="false" ht="24" hidden="false" customHeight="true" outlineLevel="0" collapsed="false">
      <c r="A9" s="12" t="s">
        <v>21</v>
      </c>
      <c r="B9" s="12"/>
      <c r="C9" s="13" t="s">
        <v>22</v>
      </c>
      <c r="D9" s="13"/>
      <c r="E9" s="13"/>
      <c r="F9" s="14" t="n">
        <v>14731.41</v>
      </c>
      <c r="G9" s="15" t="n">
        <v>0.12797853919313</v>
      </c>
    </row>
    <row r="10" customFormat="false" ht="25.5" hidden="false" customHeight="true" outlineLevel="0" collapsed="false">
      <c r="A10" s="12" t="s">
        <v>23</v>
      </c>
      <c r="B10" s="12"/>
      <c r="C10" s="13" t="s">
        <v>24</v>
      </c>
      <c r="D10" s="13"/>
      <c r="E10" s="13"/>
      <c r="F10" s="14" t="n">
        <v>14142.44</v>
      </c>
      <c r="G10" s="15" t="n">
        <v>0.122861885714028</v>
      </c>
    </row>
    <row r="11" customFormat="false" ht="25.5" hidden="false" customHeight="true" outlineLevel="0" collapsed="false">
      <c r="A11" s="12" t="s">
        <v>25</v>
      </c>
      <c r="B11" s="12"/>
      <c r="C11" s="13" t="s">
        <v>26</v>
      </c>
      <c r="D11" s="13"/>
      <c r="E11" s="13"/>
      <c r="F11" s="14" t="n">
        <v>209.96</v>
      </c>
      <c r="G11" s="15" t="n">
        <v>0.00182401915967239</v>
      </c>
    </row>
    <row r="12" customFormat="false" ht="18" hidden="false" customHeight="true" outlineLevel="0" collapsed="false">
      <c r="A12" s="16"/>
      <c r="B12" s="16"/>
      <c r="C12" s="16"/>
      <c r="D12" s="16"/>
      <c r="E12" s="16"/>
      <c r="F12" s="17"/>
      <c r="G12" s="18"/>
    </row>
    <row r="13" customFormat="false" ht="19.4" hidden="false" customHeight="true" outlineLevel="0" collapsed="false">
      <c r="A13" s="19"/>
      <c r="B13" s="19"/>
      <c r="C13" s="20" t="s">
        <v>27</v>
      </c>
      <c r="D13" s="19"/>
      <c r="E13" s="6"/>
      <c r="F13" s="21" t="s">
        <v>28</v>
      </c>
      <c r="G13" s="21" t="n">
        <v>115108.44</v>
      </c>
    </row>
    <row r="14" customFormat="false" ht="69.75" hidden="false" customHeight="true" outlineLevel="0" collapsed="false">
      <c r="A14" s="22" t="s">
        <v>29</v>
      </c>
      <c r="B14" s="22"/>
      <c r="C14" s="22"/>
      <c r="D14" s="22"/>
      <c r="E14" s="22"/>
      <c r="F14" s="22"/>
      <c r="G14" s="22"/>
    </row>
    <row r="15" customFormat="false" ht="18" hidden="false" customHeight="true" outlineLevel="0" collapsed="false">
      <c r="A15" s="23"/>
      <c r="B15" s="23"/>
      <c r="C15" s="23"/>
      <c r="D15" s="23"/>
      <c r="E15" s="24"/>
      <c r="F15" s="25"/>
      <c r="G15" s="26"/>
    </row>
    <row r="16" customFormat="false" ht="18" hidden="false" customHeight="true" outlineLevel="0" collapsed="false">
      <c r="A16" s="23"/>
      <c r="B16" s="23"/>
      <c r="C16" s="23"/>
      <c r="D16" s="23"/>
      <c r="E16" s="24"/>
      <c r="F16" s="25"/>
      <c r="G16" s="26"/>
    </row>
    <row r="17" customFormat="false" ht="18" hidden="false" customHeight="true" outlineLevel="0" collapsed="false">
      <c r="A17" s="23"/>
      <c r="B17" s="23"/>
      <c r="C17" s="23"/>
      <c r="D17" s="23"/>
      <c r="E17" s="24"/>
      <c r="F17" s="25"/>
      <c r="G17" s="26"/>
    </row>
    <row r="18" customFormat="false" ht="18" hidden="false" customHeight="true" outlineLevel="0" collapsed="false">
      <c r="A18" s="23"/>
      <c r="B18" s="23"/>
      <c r="C18" s="23"/>
      <c r="D18" s="23"/>
      <c r="E18" s="24"/>
      <c r="F18" s="25"/>
      <c r="G18" s="26"/>
    </row>
    <row r="19" customFormat="false" ht="18" hidden="false" customHeight="true" outlineLevel="0" collapsed="false">
      <c r="A19" s="23"/>
      <c r="B19" s="23"/>
      <c r="C19" s="23"/>
      <c r="D19" s="23"/>
      <c r="E19" s="24"/>
      <c r="F19" s="25"/>
      <c r="G19" s="26"/>
    </row>
    <row r="20" customFormat="false" ht="18" hidden="false" customHeight="true" outlineLevel="0" collapsed="false">
      <c r="A20" s="23"/>
      <c r="B20" s="23"/>
      <c r="C20" s="23"/>
      <c r="D20" s="23"/>
      <c r="E20" s="24"/>
      <c r="F20" s="25"/>
      <c r="G20" s="26"/>
    </row>
    <row r="21" customFormat="false" ht="18" hidden="false" customHeight="true" outlineLevel="0" collapsed="false">
      <c r="A21" s="23"/>
      <c r="B21" s="23"/>
      <c r="C21" s="23"/>
      <c r="D21" s="23"/>
      <c r="E21" s="24"/>
      <c r="F21" s="25"/>
      <c r="G21" s="26"/>
    </row>
    <row r="22" customFormat="false" ht="18" hidden="false" customHeight="true" outlineLevel="0" collapsed="false">
      <c r="A22" s="23"/>
      <c r="B22" s="23"/>
      <c r="C22" s="23"/>
      <c r="D22" s="23"/>
      <c r="E22" s="24"/>
      <c r="F22" s="25"/>
      <c r="G22" s="26"/>
    </row>
    <row r="23" customFormat="false" ht="18" hidden="false" customHeight="true" outlineLevel="0" collapsed="false">
      <c r="A23" s="23"/>
      <c r="B23" s="23"/>
      <c r="C23" s="23"/>
      <c r="D23" s="23"/>
      <c r="E23" s="24"/>
      <c r="F23" s="25"/>
      <c r="G23" s="26"/>
    </row>
    <row r="24" customFormat="false" ht="18" hidden="false" customHeight="true" outlineLevel="0" collapsed="false">
      <c r="A24" s="23"/>
      <c r="B24" s="23"/>
      <c r="C24" s="23"/>
      <c r="D24" s="23"/>
      <c r="E24" s="24"/>
      <c r="F24" s="25"/>
      <c r="G24" s="26"/>
    </row>
    <row r="25" customFormat="false" ht="18" hidden="false" customHeight="true" outlineLevel="0" collapsed="false">
      <c r="A25" s="23"/>
      <c r="B25" s="23"/>
      <c r="C25" s="23"/>
      <c r="D25" s="23"/>
      <c r="E25" s="24"/>
      <c r="F25" s="25"/>
      <c r="G25" s="26"/>
    </row>
    <row r="26" customFormat="false" ht="18" hidden="false" customHeight="true" outlineLevel="0" collapsed="false">
      <c r="A26" s="23"/>
      <c r="B26" s="23"/>
      <c r="C26" s="23"/>
      <c r="D26" s="23"/>
      <c r="E26" s="24"/>
      <c r="F26" s="25"/>
      <c r="G26" s="26"/>
    </row>
    <row r="27" customFormat="false" ht="18" hidden="false" customHeight="true" outlineLevel="0" collapsed="false">
      <c r="A27" s="23"/>
      <c r="B27" s="23"/>
      <c r="C27" s="23"/>
      <c r="D27" s="23"/>
      <c r="E27" s="24"/>
      <c r="F27" s="25"/>
      <c r="G27" s="26"/>
    </row>
    <row r="28" customFormat="false" ht="18" hidden="false" customHeight="true" outlineLevel="0" collapsed="false">
      <c r="A28" s="23"/>
      <c r="B28" s="23"/>
      <c r="C28" s="23"/>
      <c r="D28" s="23"/>
      <c r="E28" s="24"/>
      <c r="F28" s="25"/>
      <c r="G28" s="26"/>
    </row>
    <row r="29" customFormat="false" ht="18" hidden="false" customHeight="true" outlineLevel="0" collapsed="false">
      <c r="A29" s="23"/>
      <c r="B29" s="23"/>
      <c r="C29" s="23"/>
      <c r="D29" s="23"/>
      <c r="E29" s="24"/>
      <c r="F29" s="25"/>
      <c r="G29" s="26"/>
    </row>
    <row r="30" customFormat="false" ht="18" hidden="false" customHeight="true" outlineLevel="0" collapsed="false">
      <c r="A30" s="23"/>
      <c r="B30" s="23"/>
      <c r="C30" s="23"/>
      <c r="D30" s="23"/>
      <c r="E30" s="24"/>
      <c r="F30" s="25"/>
      <c r="G30" s="26"/>
    </row>
    <row r="31" customFormat="false" ht="18" hidden="false" customHeight="true" outlineLevel="0" collapsed="false">
      <c r="A31" s="23"/>
      <c r="B31" s="23"/>
      <c r="C31" s="23"/>
      <c r="D31" s="23"/>
      <c r="E31" s="24"/>
      <c r="F31" s="25"/>
      <c r="G31" s="26"/>
    </row>
    <row r="32" customFormat="false" ht="18" hidden="false" customHeight="true" outlineLevel="0" collapsed="false">
      <c r="A32" s="23"/>
      <c r="B32" s="23"/>
      <c r="C32" s="23"/>
      <c r="D32" s="23"/>
      <c r="E32" s="24"/>
      <c r="F32" s="25"/>
      <c r="G32" s="26"/>
    </row>
    <row r="33" customFormat="false" ht="18" hidden="false" customHeight="true" outlineLevel="0" collapsed="false">
      <c r="A33" s="23"/>
      <c r="B33" s="23"/>
      <c r="C33" s="23"/>
      <c r="D33" s="23"/>
      <c r="E33" s="24"/>
      <c r="F33" s="25"/>
      <c r="G33" s="26"/>
    </row>
    <row r="34" customFormat="false" ht="18" hidden="false" customHeight="true" outlineLevel="0" collapsed="false">
      <c r="A34" s="23"/>
      <c r="B34" s="23"/>
      <c r="C34" s="23"/>
      <c r="D34" s="23"/>
      <c r="E34" s="24"/>
      <c r="F34" s="25"/>
      <c r="G34" s="26"/>
    </row>
    <row r="35" customFormat="false" ht="18" hidden="false" customHeight="true" outlineLevel="0" collapsed="false">
      <c r="A35" s="23"/>
      <c r="B35" s="23"/>
      <c r="C35" s="23"/>
      <c r="D35" s="23"/>
      <c r="E35" s="24"/>
      <c r="F35" s="25"/>
      <c r="G35" s="26"/>
    </row>
    <row r="36" customFormat="false" ht="18" hidden="false" customHeight="true" outlineLevel="0" collapsed="false">
      <c r="A36" s="23"/>
      <c r="B36" s="23"/>
      <c r="C36" s="23"/>
      <c r="D36" s="23"/>
      <c r="E36" s="24"/>
      <c r="F36" s="25"/>
      <c r="G36" s="26"/>
    </row>
    <row r="37" customFormat="false" ht="18" hidden="false" customHeight="true" outlineLevel="0" collapsed="false">
      <c r="A37" s="23"/>
      <c r="B37" s="23"/>
      <c r="C37" s="23"/>
      <c r="D37" s="23"/>
      <c r="E37" s="24"/>
      <c r="F37" s="25"/>
      <c r="G37" s="26"/>
    </row>
    <row r="38" customFormat="false" ht="18" hidden="false" customHeight="true" outlineLevel="0" collapsed="false">
      <c r="A38" s="23"/>
      <c r="B38" s="23"/>
      <c r="C38" s="23"/>
      <c r="D38" s="23"/>
      <c r="E38" s="24"/>
      <c r="F38" s="25"/>
      <c r="G38" s="26"/>
    </row>
    <row r="39" customFormat="false" ht="18" hidden="false" customHeight="true" outlineLevel="0" collapsed="false">
      <c r="A39" s="23"/>
      <c r="B39" s="23"/>
      <c r="C39" s="23"/>
      <c r="D39" s="23"/>
      <c r="E39" s="24"/>
      <c r="F39" s="25"/>
      <c r="G39" s="26"/>
    </row>
    <row r="40" customFormat="false" ht="18" hidden="false" customHeight="true" outlineLevel="0" collapsed="false">
      <c r="A40" s="23"/>
      <c r="B40" s="23"/>
      <c r="C40" s="23"/>
      <c r="D40" s="23"/>
      <c r="E40" s="24"/>
      <c r="F40" s="25"/>
      <c r="G40" s="26"/>
    </row>
    <row r="41" customFormat="false" ht="18" hidden="false" customHeight="true" outlineLevel="0" collapsed="false">
      <c r="A41" s="23"/>
      <c r="B41" s="23"/>
      <c r="C41" s="23"/>
      <c r="D41" s="23"/>
      <c r="E41" s="24"/>
      <c r="F41" s="25"/>
      <c r="G41" s="26"/>
    </row>
    <row r="42" customFormat="false" ht="18" hidden="false" customHeight="true" outlineLevel="0" collapsed="false">
      <c r="A42" s="23"/>
      <c r="B42" s="23"/>
      <c r="C42" s="23"/>
      <c r="D42" s="23"/>
      <c r="E42" s="24"/>
      <c r="F42" s="25"/>
      <c r="G42" s="26"/>
    </row>
    <row r="43" customFormat="false" ht="18" hidden="false" customHeight="true" outlineLevel="0" collapsed="false">
      <c r="A43" s="23"/>
      <c r="B43" s="23"/>
      <c r="C43" s="23"/>
      <c r="D43" s="23"/>
      <c r="E43" s="24"/>
      <c r="F43" s="25"/>
      <c r="G43" s="26"/>
    </row>
    <row r="44" customFormat="false" ht="18" hidden="false" customHeight="true" outlineLevel="0" collapsed="false">
      <c r="A44" s="23"/>
      <c r="B44" s="23"/>
      <c r="C44" s="23"/>
      <c r="D44" s="23"/>
      <c r="E44" s="24"/>
      <c r="F44" s="25"/>
      <c r="G44" s="26"/>
    </row>
    <row r="45" customFormat="false" ht="18" hidden="false" customHeight="true" outlineLevel="0" collapsed="false">
      <c r="A45" s="23"/>
      <c r="B45" s="23"/>
      <c r="C45" s="23"/>
      <c r="D45" s="23"/>
      <c r="E45" s="24"/>
      <c r="F45" s="25"/>
      <c r="G45" s="26"/>
    </row>
    <row r="46" customFormat="false" ht="18" hidden="false" customHeight="true" outlineLevel="0" collapsed="false">
      <c r="A46" s="23"/>
      <c r="B46" s="23"/>
      <c r="C46" s="23"/>
      <c r="D46" s="23"/>
      <c r="E46" s="24"/>
      <c r="F46" s="25"/>
      <c r="G46" s="26"/>
    </row>
    <row r="47" customFormat="false" ht="18" hidden="false" customHeight="true" outlineLevel="0" collapsed="false">
      <c r="A47" s="23"/>
      <c r="B47" s="23"/>
      <c r="C47" s="23"/>
      <c r="D47" s="23"/>
      <c r="E47" s="24"/>
      <c r="F47" s="25"/>
      <c r="G47" s="26"/>
    </row>
    <row r="48" customFormat="false" ht="18" hidden="false" customHeight="true" outlineLevel="0" collapsed="false">
      <c r="A48" s="23"/>
      <c r="B48" s="23"/>
      <c r="C48" s="23"/>
      <c r="D48" s="23"/>
      <c r="E48" s="24"/>
      <c r="F48" s="25"/>
      <c r="G48" s="26"/>
    </row>
    <row r="49" customFormat="false" ht="18" hidden="false" customHeight="true" outlineLevel="0" collapsed="false">
      <c r="A49" s="23"/>
      <c r="B49" s="23"/>
      <c r="C49" s="23"/>
      <c r="D49" s="23"/>
      <c r="E49" s="24"/>
      <c r="F49" s="25"/>
      <c r="G49" s="26"/>
    </row>
    <row r="50" customFormat="false" ht="18" hidden="false" customHeight="true" outlineLevel="0" collapsed="false">
      <c r="A50" s="23"/>
      <c r="B50" s="23"/>
      <c r="C50" s="23"/>
      <c r="D50" s="23"/>
      <c r="E50" s="24"/>
      <c r="F50" s="25"/>
      <c r="G50" s="26"/>
    </row>
    <row r="51" customFormat="false" ht="18" hidden="false" customHeight="true" outlineLevel="0" collapsed="false">
      <c r="A51" s="23"/>
      <c r="B51" s="23"/>
      <c r="C51" s="23"/>
      <c r="D51" s="23"/>
      <c r="E51" s="24"/>
      <c r="F51" s="25"/>
      <c r="G51" s="26"/>
    </row>
    <row r="52" customFormat="false" ht="18" hidden="false" customHeight="true" outlineLevel="0" collapsed="false">
      <c r="A52" s="23"/>
      <c r="B52" s="23"/>
      <c r="C52" s="23"/>
      <c r="D52" s="23"/>
      <c r="E52" s="24"/>
      <c r="F52" s="25"/>
      <c r="G52" s="26"/>
    </row>
    <row r="53" customFormat="false" ht="18" hidden="false" customHeight="true" outlineLevel="0" collapsed="false">
      <c r="A53" s="23"/>
      <c r="B53" s="23"/>
      <c r="C53" s="23"/>
      <c r="D53" s="23"/>
      <c r="E53" s="24"/>
      <c r="F53" s="25"/>
      <c r="G53" s="26"/>
    </row>
    <row r="54" customFormat="false" ht="18" hidden="false" customHeight="true" outlineLevel="0" collapsed="false">
      <c r="A54" s="23"/>
      <c r="B54" s="23"/>
      <c r="C54" s="23"/>
      <c r="D54" s="23"/>
      <c r="E54" s="24"/>
      <c r="F54" s="25"/>
      <c r="G54" s="26"/>
    </row>
    <row r="55" customFormat="false" ht="18" hidden="false" customHeight="true" outlineLevel="0" collapsed="false">
      <c r="A55" s="23"/>
      <c r="B55" s="23"/>
      <c r="C55" s="23"/>
      <c r="D55" s="23"/>
      <c r="E55" s="24"/>
      <c r="F55" s="25"/>
      <c r="G55" s="26"/>
    </row>
    <row r="56" customFormat="false" ht="18" hidden="false" customHeight="true" outlineLevel="0" collapsed="false">
      <c r="A56" s="23"/>
      <c r="B56" s="23"/>
      <c r="C56" s="23"/>
      <c r="D56" s="23"/>
      <c r="E56" s="24"/>
      <c r="F56" s="25"/>
      <c r="G56" s="26"/>
    </row>
    <row r="57" customFormat="false" ht="18" hidden="false" customHeight="true" outlineLevel="0" collapsed="false">
      <c r="A57" s="23"/>
      <c r="B57" s="23"/>
      <c r="C57" s="23"/>
      <c r="D57" s="23"/>
      <c r="E57" s="24"/>
      <c r="F57" s="25"/>
      <c r="G57" s="26"/>
    </row>
    <row r="58" customFormat="false" ht="18" hidden="false" customHeight="true" outlineLevel="0" collapsed="false">
      <c r="A58" s="23"/>
      <c r="B58" s="23"/>
      <c r="C58" s="23"/>
      <c r="D58" s="23"/>
      <c r="E58" s="24"/>
      <c r="F58" s="25"/>
      <c r="G58" s="26"/>
    </row>
    <row r="59" customFormat="false" ht="18" hidden="false" customHeight="true" outlineLevel="0" collapsed="false">
      <c r="A59" s="23"/>
      <c r="B59" s="23"/>
      <c r="C59" s="23"/>
      <c r="D59" s="23"/>
      <c r="E59" s="24"/>
      <c r="F59" s="25"/>
      <c r="G59" s="26"/>
    </row>
    <row r="60" customFormat="false" ht="18" hidden="false" customHeight="true" outlineLevel="0" collapsed="false">
      <c r="A60" s="23"/>
      <c r="B60" s="23"/>
      <c r="C60" s="23"/>
      <c r="D60" s="23"/>
      <c r="E60" s="24"/>
      <c r="F60" s="25"/>
      <c r="G60" s="26"/>
    </row>
    <row r="61" customFormat="false" ht="18" hidden="false" customHeight="true" outlineLevel="0" collapsed="false">
      <c r="A61" s="23"/>
      <c r="B61" s="23"/>
      <c r="C61" s="23"/>
      <c r="D61" s="23"/>
      <c r="E61" s="24"/>
      <c r="F61" s="25"/>
      <c r="G61" s="26"/>
    </row>
    <row r="62" customFormat="false" ht="18" hidden="false" customHeight="true" outlineLevel="0" collapsed="false">
      <c r="A62" s="23"/>
      <c r="B62" s="23"/>
      <c r="C62" s="23"/>
      <c r="D62" s="23"/>
      <c r="E62" s="24"/>
      <c r="F62" s="25"/>
      <c r="G62" s="26"/>
    </row>
    <row r="63" customFormat="false" ht="18" hidden="false" customHeight="true" outlineLevel="0" collapsed="false">
      <c r="A63" s="23"/>
      <c r="B63" s="23"/>
      <c r="C63" s="23"/>
      <c r="D63" s="23"/>
      <c r="E63" s="24"/>
      <c r="F63" s="25"/>
      <c r="G63" s="26"/>
    </row>
    <row r="64" customFormat="false" ht="18" hidden="false" customHeight="true" outlineLevel="0" collapsed="false">
      <c r="A64" s="23"/>
      <c r="B64" s="23"/>
      <c r="C64" s="23"/>
      <c r="D64" s="23"/>
      <c r="E64" s="24"/>
      <c r="F64" s="25"/>
      <c r="G64" s="26"/>
    </row>
    <row r="65" customFormat="false" ht="18" hidden="false" customHeight="true" outlineLevel="0" collapsed="false">
      <c r="A65" s="23"/>
      <c r="B65" s="23"/>
      <c r="C65" s="23"/>
      <c r="D65" s="23"/>
      <c r="E65" s="24"/>
      <c r="F65" s="25"/>
      <c r="G65" s="26"/>
    </row>
    <row r="66" customFormat="false" ht="18" hidden="false" customHeight="true" outlineLevel="0" collapsed="false">
      <c r="A66" s="23"/>
      <c r="B66" s="23"/>
      <c r="C66" s="23"/>
      <c r="D66" s="23"/>
      <c r="E66" s="24"/>
      <c r="F66" s="25"/>
      <c r="G66" s="26"/>
    </row>
    <row r="67" customFormat="false" ht="18" hidden="false" customHeight="true" outlineLevel="0" collapsed="false">
      <c r="A67" s="23"/>
      <c r="B67" s="23"/>
      <c r="C67" s="23"/>
      <c r="D67" s="23"/>
      <c r="E67" s="24"/>
      <c r="F67" s="25"/>
      <c r="G67" s="26"/>
    </row>
    <row r="68" customFormat="false" ht="18" hidden="false" customHeight="true" outlineLevel="0" collapsed="false">
      <c r="A68" s="23"/>
      <c r="B68" s="23"/>
      <c r="C68" s="23"/>
      <c r="D68" s="23"/>
      <c r="E68" s="24"/>
      <c r="F68" s="25"/>
      <c r="G68" s="26"/>
    </row>
    <row r="69" customFormat="false" ht="18" hidden="false" customHeight="true" outlineLevel="0" collapsed="false">
      <c r="A69" s="23"/>
      <c r="B69" s="23"/>
      <c r="C69" s="23"/>
      <c r="D69" s="23"/>
      <c r="E69" s="24"/>
      <c r="F69" s="25"/>
      <c r="G69" s="26"/>
    </row>
    <row r="70" customFormat="false" ht="18" hidden="false" customHeight="true" outlineLevel="0" collapsed="false">
      <c r="A70" s="23"/>
      <c r="B70" s="23"/>
      <c r="C70" s="23"/>
      <c r="D70" s="23"/>
      <c r="E70" s="24"/>
      <c r="F70" s="25"/>
      <c r="G70" s="26"/>
    </row>
    <row r="71" customFormat="false" ht="18" hidden="false" customHeight="true" outlineLevel="0" collapsed="false">
      <c r="A71" s="23"/>
      <c r="B71" s="23"/>
      <c r="C71" s="23"/>
      <c r="D71" s="23"/>
      <c r="E71" s="24"/>
      <c r="F71" s="25"/>
      <c r="G71" s="26"/>
    </row>
    <row r="72" customFormat="false" ht="18" hidden="false" customHeight="true" outlineLevel="0" collapsed="false">
      <c r="A72" s="23"/>
      <c r="B72" s="23"/>
      <c r="C72" s="23"/>
      <c r="D72" s="23"/>
      <c r="E72" s="24"/>
      <c r="F72" s="25"/>
      <c r="G72" s="26"/>
    </row>
    <row r="73" customFormat="false" ht="18" hidden="false" customHeight="true" outlineLevel="0" collapsed="false">
      <c r="A73" s="23"/>
      <c r="B73" s="23"/>
      <c r="C73" s="23"/>
      <c r="D73" s="23"/>
      <c r="E73" s="24"/>
      <c r="F73" s="25"/>
      <c r="G73" s="26"/>
    </row>
    <row r="74" customFormat="false" ht="18" hidden="false" customHeight="true" outlineLevel="0" collapsed="false">
      <c r="A74" s="23"/>
      <c r="B74" s="23"/>
      <c r="C74" s="23"/>
      <c r="D74" s="23"/>
      <c r="E74" s="24"/>
      <c r="F74" s="25"/>
      <c r="G74" s="26"/>
    </row>
    <row r="75" customFormat="false" ht="18" hidden="false" customHeight="true" outlineLevel="0" collapsed="false">
      <c r="A75" s="23"/>
      <c r="B75" s="23"/>
      <c r="C75" s="23"/>
      <c r="D75" s="23"/>
      <c r="E75" s="24"/>
      <c r="F75" s="25"/>
      <c r="G75" s="26"/>
    </row>
    <row r="76" customFormat="false" ht="18" hidden="false" customHeight="true" outlineLevel="0" collapsed="false">
      <c r="A76" s="23"/>
      <c r="B76" s="23"/>
      <c r="C76" s="23"/>
      <c r="D76" s="23"/>
      <c r="E76" s="24"/>
      <c r="F76" s="25"/>
      <c r="G76" s="26"/>
    </row>
    <row r="77" customFormat="false" ht="18" hidden="false" customHeight="true" outlineLevel="0" collapsed="false">
      <c r="A77" s="23"/>
      <c r="B77" s="23"/>
      <c r="C77" s="23"/>
      <c r="D77" s="23"/>
      <c r="E77" s="24"/>
      <c r="F77" s="25"/>
      <c r="G77" s="26"/>
    </row>
    <row r="78" customFormat="false" ht="18" hidden="false" customHeight="true" outlineLevel="0" collapsed="false">
      <c r="A78" s="23"/>
      <c r="B78" s="23"/>
      <c r="C78" s="23"/>
      <c r="D78" s="23"/>
      <c r="E78" s="24"/>
      <c r="F78" s="25"/>
      <c r="G78" s="26"/>
    </row>
    <row r="79" customFormat="false" ht="18" hidden="false" customHeight="true" outlineLevel="0" collapsed="false">
      <c r="A79" s="23"/>
      <c r="B79" s="23"/>
      <c r="C79" s="23"/>
      <c r="D79" s="23"/>
      <c r="E79" s="24"/>
      <c r="F79" s="25"/>
      <c r="G79" s="26"/>
    </row>
    <row r="80" customFormat="false" ht="18" hidden="false" customHeight="true" outlineLevel="0" collapsed="false">
      <c r="A80" s="23"/>
      <c r="B80" s="23"/>
      <c r="C80" s="23"/>
      <c r="D80" s="23"/>
      <c r="E80" s="24"/>
      <c r="F80" s="25"/>
      <c r="G80" s="26"/>
    </row>
    <row r="81" customFormat="false" ht="18" hidden="false" customHeight="true" outlineLevel="0" collapsed="false">
      <c r="A81" s="23"/>
      <c r="B81" s="23"/>
      <c r="C81" s="23"/>
      <c r="D81" s="23"/>
      <c r="E81" s="24"/>
      <c r="F81" s="25"/>
      <c r="G81" s="26"/>
    </row>
    <row r="82" customFormat="false" ht="18" hidden="false" customHeight="true" outlineLevel="0" collapsed="false">
      <c r="A82" s="23"/>
      <c r="B82" s="23"/>
      <c r="C82" s="23"/>
      <c r="D82" s="23"/>
      <c r="E82" s="24"/>
      <c r="F82" s="25"/>
      <c r="G82" s="26"/>
    </row>
    <row r="83" customFormat="false" ht="18" hidden="false" customHeight="true" outlineLevel="0" collapsed="false">
      <c r="A83" s="23"/>
      <c r="B83" s="23"/>
      <c r="C83" s="23"/>
      <c r="D83" s="23"/>
      <c r="E83" s="24"/>
      <c r="F83" s="25"/>
      <c r="G83" s="26"/>
    </row>
    <row r="84" customFormat="false" ht="18" hidden="false" customHeight="true" outlineLevel="0" collapsed="false">
      <c r="A84" s="23"/>
      <c r="B84" s="23"/>
      <c r="C84" s="23"/>
      <c r="D84" s="23"/>
      <c r="E84" s="24"/>
      <c r="F84" s="25"/>
      <c r="G84" s="26"/>
    </row>
    <row r="85" customFormat="false" ht="18" hidden="false" customHeight="true" outlineLevel="0" collapsed="false">
      <c r="A85" s="23"/>
      <c r="B85" s="23"/>
      <c r="C85" s="23"/>
      <c r="D85" s="23"/>
      <c r="E85" s="24"/>
      <c r="F85" s="25"/>
      <c r="G85" s="26"/>
    </row>
    <row r="86" customFormat="false" ht="18" hidden="false" customHeight="true" outlineLevel="0" collapsed="false">
      <c r="A86" s="23"/>
      <c r="B86" s="23"/>
      <c r="C86" s="23"/>
      <c r="D86" s="23"/>
      <c r="E86" s="24"/>
      <c r="F86" s="25"/>
      <c r="G86" s="26"/>
    </row>
    <row r="87" customFormat="false" ht="18" hidden="false" customHeight="true" outlineLevel="0" collapsed="false">
      <c r="A87" s="23"/>
      <c r="B87" s="23"/>
      <c r="C87" s="23"/>
      <c r="D87" s="23"/>
      <c r="E87" s="24"/>
      <c r="F87" s="25"/>
      <c r="G87" s="26"/>
    </row>
    <row r="88" customFormat="false" ht="18" hidden="false" customHeight="true" outlineLevel="0" collapsed="false">
      <c r="A88" s="23"/>
      <c r="B88" s="23"/>
      <c r="C88" s="23"/>
      <c r="D88" s="23"/>
      <c r="E88" s="24"/>
      <c r="F88" s="25"/>
      <c r="G88" s="26"/>
    </row>
    <row r="89" customFormat="false" ht="18" hidden="false" customHeight="true" outlineLevel="0" collapsed="false">
      <c r="A89" s="23"/>
      <c r="B89" s="23"/>
      <c r="C89" s="23"/>
      <c r="D89" s="23"/>
      <c r="E89" s="24"/>
      <c r="F89" s="25"/>
      <c r="G89" s="26"/>
    </row>
    <row r="90" customFormat="false" ht="18" hidden="false" customHeight="true" outlineLevel="0" collapsed="false">
      <c r="A90" s="23"/>
      <c r="B90" s="23"/>
      <c r="C90" s="23"/>
      <c r="D90" s="23"/>
      <c r="E90" s="24"/>
      <c r="F90" s="25"/>
      <c r="G90" s="26"/>
    </row>
    <row r="91" customFormat="false" ht="18" hidden="false" customHeight="true" outlineLevel="0" collapsed="false">
      <c r="A91" s="23"/>
      <c r="B91" s="23"/>
      <c r="C91" s="23"/>
      <c r="D91" s="23"/>
      <c r="E91" s="24"/>
      <c r="F91" s="25"/>
      <c r="G91" s="26"/>
    </row>
    <row r="92" customFormat="false" ht="18" hidden="false" customHeight="true" outlineLevel="0" collapsed="false">
      <c r="A92" s="23"/>
      <c r="B92" s="23"/>
      <c r="C92" s="23"/>
      <c r="D92" s="23"/>
      <c r="E92" s="24"/>
      <c r="F92" s="25"/>
      <c r="G92" s="26"/>
    </row>
    <row r="93" customFormat="false" ht="18" hidden="false" customHeight="true" outlineLevel="0" collapsed="false">
      <c r="A93" s="23"/>
      <c r="B93" s="23"/>
      <c r="C93" s="23"/>
      <c r="D93" s="23"/>
      <c r="E93" s="24"/>
      <c r="F93" s="25"/>
      <c r="G93" s="26"/>
    </row>
    <row r="94" customFormat="false" ht="18" hidden="false" customHeight="true" outlineLevel="0" collapsed="false">
      <c r="A94" s="23"/>
      <c r="B94" s="23"/>
      <c r="C94" s="23"/>
      <c r="D94" s="23"/>
      <c r="E94" s="24"/>
      <c r="F94" s="25"/>
      <c r="G94" s="26"/>
    </row>
    <row r="95" customFormat="false" ht="18" hidden="false" customHeight="true" outlineLevel="0" collapsed="false">
      <c r="A95" s="23"/>
      <c r="B95" s="23"/>
      <c r="C95" s="23"/>
      <c r="D95" s="23"/>
      <c r="E95" s="24"/>
      <c r="F95" s="25"/>
      <c r="G95" s="26"/>
    </row>
    <row r="96" customFormat="false" ht="18" hidden="false" customHeight="true" outlineLevel="0" collapsed="false">
      <c r="A96" s="23"/>
      <c r="B96" s="23"/>
      <c r="C96" s="23"/>
      <c r="D96" s="23"/>
      <c r="E96" s="24"/>
      <c r="F96" s="25"/>
      <c r="G96" s="26"/>
    </row>
    <row r="97" customFormat="false" ht="18" hidden="false" customHeight="true" outlineLevel="0" collapsed="false">
      <c r="A97" s="23"/>
      <c r="B97" s="23"/>
      <c r="C97" s="23"/>
      <c r="D97" s="23"/>
      <c r="E97" s="24"/>
      <c r="F97" s="25"/>
      <c r="G97" s="26"/>
    </row>
    <row r="98" customFormat="false" ht="18" hidden="false" customHeight="true" outlineLevel="0" collapsed="false">
      <c r="A98" s="23"/>
      <c r="B98" s="23"/>
      <c r="C98" s="23"/>
      <c r="D98" s="23"/>
      <c r="E98" s="24"/>
      <c r="F98" s="25"/>
      <c r="G98" s="26"/>
    </row>
    <row r="99" customFormat="false" ht="18" hidden="false" customHeight="true" outlineLevel="0" collapsed="false">
      <c r="A99" s="23"/>
      <c r="B99" s="23"/>
      <c r="C99" s="23"/>
      <c r="D99" s="23"/>
      <c r="E99" s="24"/>
      <c r="F99" s="25"/>
      <c r="G99" s="26"/>
    </row>
    <row r="100" customFormat="false" ht="18" hidden="false" customHeight="true" outlineLevel="0" collapsed="false">
      <c r="A100" s="23"/>
      <c r="B100" s="23"/>
      <c r="C100" s="23"/>
      <c r="D100" s="23"/>
      <c r="E100" s="24"/>
      <c r="F100" s="25"/>
      <c r="G100" s="26"/>
    </row>
    <row r="101" customFormat="false" ht="18" hidden="false" customHeight="true" outlineLevel="0" collapsed="false">
      <c r="A101" s="23"/>
      <c r="B101" s="23"/>
      <c r="C101" s="23"/>
      <c r="D101" s="23"/>
      <c r="E101" s="24"/>
      <c r="F101" s="25"/>
      <c r="G101" s="26"/>
    </row>
    <row r="102" customFormat="false" ht="18" hidden="false" customHeight="true" outlineLevel="0" collapsed="false">
      <c r="A102" s="23"/>
      <c r="B102" s="23"/>
      <c r="C102" s="23"/>
      <c r="D102" s="23"/>
      <c r="E102" s="24"/>
      <c r="F102" s="25"/>
      <c r="G102" s="26"/>
    </row>
    <row r="103" customFormat="false" ht="18" hidden="false" customHeight="true" outlineLevel="0" collapsed="false">
      <c r="A103" s="23"/>
      <c r="B103" s="23"/>
      <c r="C103" s="23"/>
      <c r="D103" s="23"/>
      <c r="E103" s="24"/>
      <c r="F103" s="25"/>
      <c r="G103" s="26"/>
    </row>
    <row r="104" customFormat="false" ht="18" hidden="false" customHeight="true" outlineLevel="0" collapsed="false">
      <c r="A104" s="23"/>
      <c r="B104" s="23"/>
      <c r="C104" s="23"/>
      <c r="D104" s="23"/>
      <c r="E104" s="24"/>
      <c r="F104" s="25"/>
      <c r="G104" s="26"/>
    </row>
    <row r="105" customFormat="false" ht="18" hidden="false" customHeight="true" outlineLevel="0" collapsed="false">
      <c r="A105" s="23"/>
      <c r="B105" s="23"/>
      <c r="C105" s="23"/>
      <c r="D105" s="23"/>
      <c r="E105" s="24"/>
      <c r="F105" s="25"/>
      <c r="G105" s="26"/>
    </row>
    <row r="106" customFormat="false" ht="18" hidden="false" customHeight="true" outlineLevel="0" collapsed="false">
      <c r="A106" s="23"/>
      <c r="B106" s="23"/>
      <c r="C106" s="23"/>
      <c r="D106" s="23"/>
      <c r="E106" s="24"/>
      <c r="F106" s="25"/>
      <c r="G106" s="26"/>
    </row>
    <row r="107" customFormat="false" ht="18" hidden="false" customHeight="true" outlineLevel="0" collapsed="false">
      <c r="A107" s="23"/>
      <c r="B107" s="23"/>
      <c r="C107" s="23"/>
      <c r="D107" s="23"/>
      <c r="E107" s="24"/>
      <c r="F107" s="25"/>
      <c r="G107" s="26"/>
    </row>
    <row r="108" customFormat="false" ht="18" hidden="false" customHeight="true" outlineLevel="0" collapsed="false">
      <c r="A108" s="23"/>
      <c r="B108" s="23"/>
      <c r="C108" s="23"/>
      <c r="D108" s="23"/>
      <c r="E108" s="24"/>
      <c r="F108" s="25"/>
      <c r="G108" s="26"/>
    </row>
    <row r="109" customFormat="false" ht="18" hidden="false" customHeight="true" outlineLevel="0" collapsed="false">
      <c r="A109" s="23"/>
      <c r="B109" s="23"/>
      <c r="C109" s="23"/>
      <c r="D109" s="23"/>
      <c r="E109" s="24"/>
      <c r="F109" s="25"/>
      <c r="G109" s="26"/>
    </row>
    <row r="110" customFormat="false" ht="18" hidden="false" customHeight="true" outlineLevel="0" collapsed="false">
      <c r="A110" s="23"/>
      <c r="B110" s="23"/>
      <c r="C110" s="23"/>
      <c r="D110" s="23"/>
      <c r="E110" s="24"/>
      <c r="F110" s="25"/>
      <c r="G110" s="26"/>
    </row>
    <row r="111" customFormat="false" ht="18" hidden="false" customHeight="true" outlineLevel="0" collapsed="false">
      <c r="A111" s="23"/>
      <c r="B111" s="23"/>
      <c r="C111" s="23"/>
      <c r="D111" s="23"/>
      <c r="E111" s="24"/>
      <c r="F111" s="25"/>
      <c r="G111" s="26"/>
    </row>
    <row r="112" customFormat="false" ht="18" hidden="false" customHeight="true" outlineLevel="0" collapsed="false">
      <c r="A112" s="23"/>
      <c r="B112" s="23"/>
      <c r="C112" s="23"/>
      <c r="D112" s="23"/>
      <c r="E112" s="24"/>
      <c r="F112" s="25"/>
      <c r="G112" s="26"/>
    </row>
    <row r="113" customFormat="false" ht="18" hidden="false" customHeight="true" outlineLevel="0" collapsed="false">
      <c r="A113" s="23"/>
      <c r="B113" s="23"/>
      <c r="C113" s="23"/>
      <c r="D113" s="23"/>
      <c r="E113" s="24"/>
      <c r="F113" s="25"/>
      <c r="G113" s="26"/>
    </row>
    <row r="114" customFormat="false" ht="18" hidden="false" customHeight="true" outlineLevel="0" collapsed="false">
      <c r="A114" s="23"/>
      <c r="B114" s="23"/>
      <c r="C114" s="23"/>
      <c r="D114" s="23"/>
      <c r="E114" s="24"/>
      <c r="F114" s="25"/>
      <c r="G114" s="26"/>
    </row>
    <row r="115" customFormat="false" ht="18" hidden="false" customHeight="true" outlineLevel="0" collapsed="false">
      <c r="A115" s="23"/>
      <c r="B115" s="23"/>
      <c r="C115" s="23"/>
      <c r="D115" s="23"/>
      <c r="E115" s="24"/>
      <c r="F115" s="25"/>
      <c r="G115" s="26"/>
    </row>
    <row r="116" customFormat="false" ht="18" hidden="false" customHeight="true" outlineLevel="0" collapsed="false">
      <c r="A116" s="23"/>
      <c r="B116" s="23"/>
      <c r="C116" s="23"/>
      <c r="D116" s="23"/>
      <c r="E116" s="24"/>
      <c r="F116" s="25"/>
      <c r="G116" s="26"/>
    </row>
    <row r="117" customFormat="false" ht="18" hidden="false" customHeight="true" outlineLevel="0" collapsed="false">
      <c r="A117" s="23"/>
      <c r="B117" s="23"/>
      <c r="C117" s="23"/>
      <c r="D117" s="23"/>
      <c r="E117" s="24"/>
      <c r="F117" s="25"/>
      <c r="G117" s="26"/>
    </row>
    <row r="118" customFormat="false" ht="18" hidden="false" customHeight="true" outlineLevel="0" collapsed="false">
      <c r="A118" s="23"/>
      <c r="B118" s="23"/>
      <c r="C118" s="23"/>
      <c r="D118" s="23"/>
      <c r="E118" s="24"/>
      <c r="F118" s="25"/>
      <c r="G118" s="26"/>
    </row>
    <row r="119" customFormat="false" ht="18" hidden="false" customHeight="true" outlineLevel="0" collapsed="false">
      <c r="A119" s="23"/>
      <c r="B119" s="23"/>
      <c r="C119" s="23"/>
      <c r="D119" s="23"/>
      <c r="E119" s="24"/>
      <c r="F119" s="25"/>
      <c r="G119" s="26"/>
    </row>
    <row r="120" customFormat="false" ht="18" hidden="false" customHeight="true" outlineLevel="0" collapsed="false">
      <c r="A120" s="23"/>
      <c r="B120" s="23"/>
      <c r="C120" s="23"/>
      <c r="D120" s="23"/>
      <c r="E120" s="24"/>
      <c r="F120" s="25"/>
      <c r="G120" s="26"/>
    </row>
    <row r="121" customFormat="false" ht="18" hidden="false" customHeight="true" outlineLevel="0" collapsed="false">
      <c r="A121" s="23"/>
      <c r="B121" s="23"/>
      <c r="C121" s="23"/>
      <c r="D121" s="23"/>
      <c r="E121" s="24"/>
      <c r="F121" s="25"/>
      <c r="G121" s="26"/>
    </row>
    <row r="122" customFormat="false" ht="18" hidden="false" customHeight="true" outlineLevel="0" collapsed="false">
      <c r="A122" s="23"/>
      <c r="B122" s="23"/>
      <c r="C122" s="23"/>
      <c r="D122" s="23"/>
      <c r="E122" s="24"/>
      <c r="F122" s="25"/>
      <c r="G122" s="26"/>
    </row>
    <row r="123" customFormat="false" ht="18" hidden="false" customHeight="true" outlineLevel="0" collapsed="false">
      <c r="A123" s="23"/>
      <c r="B123" s="23"/>
      <c r="C123" s="23"/>
      <c r="D123" s="23"/>
      <c r="E123" s="24"/>
      <c r="F123" s="25"/>
      <c r="G123" s="26"/>
    </row>
    <row r="124" customFormat="false" ht="18" hidden="false" customHeight="true" outlineLevel="0" collapsed="false">
      <c r="A124" s="23"/>
      <c r="B124" s="23"/>
      <c r="C124" s="23"/>
      <c r="D124" s="23"/>
      <c r="E124" s="24"/>
      <c r="F124" s="25"/>
      <c r="G124" s="26"/>
    </row>
    <row r="125" customFormat="false" ht="18" hidden="false" customHeight="true" outlineLevel="0" collapsed="false">
      <c r="A125" s="23"/>
      <c r="B125" s="23"/>
      <c r="C125" s="23"/>
      <c r="D125" s="23"/>
      <c r="E125" s="24"/>
      <c r="F125" s="25"/>
      <c r="G125" s="26"/>
    </row>
    <row r="126" customFormat="false" ht="18" hidden="false" customHeight="true" outlineLevel="0" collapsed="false">
      <c r="A126" s="23"/>
      <c r="B126" s="23"/>
      <c r="C126" s="23"/>
      <c r="D126" s="23"/>
      <c r="E126" s="24"/>
      <c r="F126" s="25"/>
      <c r="G126" s="26"/>
    </row>
    <row r="127" customFormat="false" ht="18" hidden="false" customHeight="true" outlineLevel="0" collapsed="false">
      <c r="A127" s="23"/>
      <c r="B127" s="23"/>
      <c r="C127" s="23"/>
      <c r="D127" s="23"/>
      <c r="E127" s="24"/>
      <c r="F127" s="25"/>
      <c r="G127" s="26"/>
    </row>
    <row r="128" customFormat="false" ht="18" hidden="false" customHeight="true" outlineLevel="0" collapsed="false">
      <c r="A128" s="23"/>
      <c r="B128" s="23"/>
      <c r="C128" s="23"/>
      <c r="D128" s="23"/>
      <c r="E128" s="24"/>
      <c r="F128" s="25"/>
      <c r="G128" s="26"/>
    </row>
    <row r="129" customFormat="false" ht="18" hidden="false" customHeight="true" outlineLevel="0" collapsed="false">
      <c r="A129" s="23"/>
      <c r="B129" s="23"/>
      <c r="C129" s="23"/>
      <c r="D129" s="23"/>
      <c r="E129" s="24"/>
      <c r="F129" s="25"/>
      <c r="G129" s="26"/>
    </row>
    <row r="130" customFormat="false" ht="18" hidden="false" customHeight="true" outlineLevel="0" collapsed="false">
      <c r="A130" s="23"/>
      <c r="B130" s="23"/>
      <c r="C130" s="23"/>
      <c r="D130" s="23"/>
      <c r="E130" s="24"/>
      <c r="F130" s="25"/>
      <c r="G130" s="26"/>
    </row>
    <row r="131" customFormat="false" ht="18" hidden="false" customHeight="true" outlineLevel="0" collapsed="false">
      <c r="A131" s="23"/>
      <c r="B131" s="23"/>
      <c r="C131" s="23"/>
      <c r="D131" s="23"/>
      <c r="E131" s="24"/>
      <c r="F131" s="25"/>
      <c r="G131" s="26"/>
    </row>
    <row r="132" customFormat="false" ht="18" hidden="false" customHeight="true" outlineLevel="0" collapsed="false">
      <c r="A132" s="23"/>
      <c r="B132" s="23"/>
      <c r="C132" s="23"/>
      <c r="D132" s="23"/>
      <c r="E132" s="24"/>
      <c r="F132" s="25"/>
      <c r="G132" s="26"/>
    </row>
    <row r="133" customFormat="false" ht="18" hidden="false" customHeight="true" outlineLevel="0" collapsed="false">
      <c r="A133" s="23"/>
      <c r="B133" s="23"/>
      <c r="C133" s="23"/>
      <c r="D133" s="23"/>
      <c r="E133" s="24"/>
      <c r="F133" s="25"/>
      <c r="G133" s="26"/>
    </row>
    <row r="134" customFormat="false" ht="18" hidden="false" customHeight="true" outlineLevel="0" collapsed="false">
      <c r="A134" s="23"/>
      <c r="B134" s="23"/>
      <c r="C134" s="23"/>
      <c r="D134" s="23"/>
      <c r="E134" s="24"/>
      <c r="F134" s="25"/>
      <c r="G134" s="26"/>
    </row>
    <row r="135" customFormat="false" ht="18" hidden="false" customHeight="true" outlineLevel="0" collapsed="false">
      <c r="A135" s="23"/>
      <c r="B135" s="23"/>
      <c r="C135" s="23"/>
      <c r="D135" s="23"/>
      <c r="E135" s="24"/>
      <c r="F135" s="25"/>
      <c r="G135" s="26"/>
    </row>
    <row r="136" customFormat="false" ht="18" hidden="false" customHeight="true" outlineLevel="0" collapsed="false">
      <c r="A136" s="23"/>
      <c r="B136" s="23"/>
      <c r="C136" s="23"/>
      <c r="D136" s="23"/>
      <c r="E136" s="24"/>
      <c r="F136" s="25"/>
      <c r="G136" s="26"/>
    </row>
    <row r="137" customFormat="false" ht="18" hidden="false" customHeight="true" outlineLevel="0" collapsed="false">
      <c r="A137" s="23"/>
      <c r="B137" s="23"/>
      <c r="C137" s="23"/>
      <c r="D137" s="23"/>
      <c r="E137" s="24"/>
      <c r="F137" s="25"/>
      <c r="G137" s="26"/>
    </row>
    <row r="138" customFormat="false" ht="18" hidden="false" customHeight="true" outlineLevel="0" collapsed="false">
      <c r="A138" s="23"/>
      <c r="B138" s="23"/>
      <c r="C138" s="23"/>
      <c r="D138" s="23"/>
      <c r="E138" s="24"/>
      <c r="F138" s="25"/>
      <c r="G138" s="26"/>
    </row>
    <row r="139" customFormat="false" ht="18" hidden="false" customHeight="true" outlineLevel="0" collapsed="false">
      <c r="A139" s="23"/>
      <c r="B139" s="23"/>
      <c r="C139" s="23"/>
      <c r="D139" s="23"/>
      <c r="E139" s="24"/>
      <c r="F139" s="25"/>
      <c r="G139" s="26"/>
    </row>
    <row r="140" customFormat="false" ht="18" hidden="false" customHeight="true" outlineLevel="0" collapsed="false">
      <c r="A140" s="23"/>
      <c r="B140" s="23"/>
      <c r="C140" s="23"/>
      <c r="D140" s="23"/>
      <c r="E140" s="24"/>
      <c r="F140" s="25"/>
      <c r="G140" s="26"/>
    </row>
    <row r="141" customFormat="false" ht="18" hidden="false" customHeight="true" outlineLevel="0" collapsed="false">
      <c r="A141" s="23"/>
      <c r="B141" s="23"/>
      <c r="C141" s="23"/>
      <c r="D141" s="23"/>
      <c r="E141" s="24"/>
      <c r="F141" s="25"/>
      <c r="G141" s="26"/>
    </row>
    <row r="142" customFormat="false" ht="18" hidden="false" customHeight="true" outlineLevel="0" collapsed="false">
      <c r="A142" s="23"/>
      <c r="B142" s="23"/>
      <c r="C142" s="23"/>
      <c r="D142" s="23"/>
      <c r="E142" s="24"/>
      <c r="F142" s="25"/>
      <c r="G142" s="26"/>
    </row>
    <row r="143" customFormat="false" ht="18" hidden="false" customHeight="true" outlineLevel="0" collapsed="false">
      <c r="A143" s="23"/>
      <c r="B143" s="23"/>
      <c r="C143" s="23"/>
      <c r="D143" s="23"/>
      <c r="E143" s="24"/>
      <c r="F143" s="25"/>
      <c r="G143" s="26"/>
    </row>
    <row r="144" customFormat="false" ht="18" hidden="false" customHeight="true" outlineLevel="0" collapsed="false">
      <c r="A144" s="23"/>
      <c r="B144" s="23"/>
      <c r="C144" s="23"/>
      <c r="D144" s="23"/>
      <c r="E144" s="24"/>
      <c r="F144" s="25"/>
      <c r="G144" s="26"/>
    </row>
    <row r="145" customFormat="false" ht="18" hidden="false" customHeight="true" outlineLevel="0" collapsed="false">
      <c r="A145" s="23"/>
      <c r="B145" s="23"/>
      <c r="C145" s="23"/>
      <c r="D145" s="23"/>
      <c r="E145" s="24"/>
      <c r="F145" s="25"/>
      <c r="G145" s="26"/>
    </row>
    <row r="146" customFormat="false" ht="18" hidden="false" customHeight="true" outlineLevel="0" collapsed="false">
      <c r="A146" s="23"/>
      <c r="B146" s="23"/>
      <c r="C146" s="23"/>
      <c r="D146" s="23"/>
      <c r="E146" s="24"/>
      <c r="F146" s="25"/>
      <c r="G146" s="26"/>
    </row>
    <row r="147" customFormat="false" ht="18" hidden="false" customHeight="true" outlineLevel="0" collapsed="false">
      <c r="A147" s="23"/>
      <c r="B147" s="23"/>
      <c r="C147" s="23"/>
      <c r="D147" s="23"/>
      <c r="E147" s="24"/>
      <c r="F147" s="25"/>
      <c r="G147" s="26"/>
    </row>
    <row r="148" customFormat="false" ht="18" hidden="false" customHeight="true" outlineLevel="0" collapsed="false">
      <c r="A148" s="23"/>
      <c r="B148" s="23"/>
      <c r="C148" s="23"/>
      <c r="D148" s="23"/>
      <c r="E148" s="24"/>
      <c r="F148" s="25"/>
      <c r="G148" s="26"/>
    </row>
    <row r="149" customFormat="false" ht="18" hidden="false" customHeight="true" outlineLevel="0" collapsed="false">
      <c r="A149" s="23"/>
      <c r="B149" s="23"/>
      <c r="C149" s="23"/>
      <c r="D149" s="23"/>
      <c r="E149" s="24"/>
      <c r="F149" s="25"/>
      <c r="G149" s="26"/>
    </row>
    <row r="150" customFormat="false" ht="18" hidden="false" customHeight="true" outlineLevel="0" collapsed="false">
      <c r="A150" s="23"/>
      <c r="B150" s="23"/>
      <c r="C150" s="23"/>
      <c r="D150" s="23"/>
      <c r="E150" s="24"/>
      <c r="F150" s="25"/>
      <c r="G150" s="26"/>
    </row>
    <row r="151" customFormat="false" ht="18" hidden="false" customHeight="true" outlineLevel="0" collapsed="false">
      <c r="A151" s="23"/>
      <c r="B151" s="23"/>
      <c r="C151" s="23"/>
      <c r="D151" s="23"/>
      <c r="E151" s="24"/>
      <c r="F151" s="25"/>
      <c r="G151" s="26"/>
    </row>
    <row r="152" customFormat="false" ht="18" hidden="false" customHeight="true" outlineLevel="0" collapsed="false">
      <c r="A152" s="23"/>
      <c r="B152" s="23"/>
      <c r="C152" s="23"/>
      <c r="D152" s="23"/>
      <c r="E152" s="24"/>
      <c r="F152" s="25"/>
      <c r="G152" s="26"/>
    </row>
    <row r="153" customFormat="false" ht="18" hidden="false" customHeight="true" outlineLevel="0" collapsed="false">
      <c r="A153" s="23"/>
      <c r="B153" s="23"/>
      <c r="C153" s="23"/>
      <c r="D153" s="23"/>
      <c r="E153" s="24"/>
      <c r="F153" s="25"/>
      <c r="G153" s="26"/>
    </row>
    <row r="154" customFormat="false" ht="18" hidden="false" customHeight="true" outlineLevel="0" collapsed="false">
      <c r="A154" s="23"/>
      <c r="B154" s="23"/>
      <c r="C154" s="23"/>
      <c r="D154" s="23"/>
      <c r="E154" s="24"/>
      <c r="F154" s="25"/>
      <c r="G154" s="26"/>
    </row>
    <row r="155" customFormat="false" ht="18" hidden="false" customHeight="true" outlineLevel="0" collapsed="false">
      <c r="A155" s="23"/>
      <c r="B155" s="23"/>
      <c r="C155" s="23"/>
      <c r="D155" s="23"/>
      <c r="E155" s="24"/>
      <c r="F155" s="25"/>
      <c r="G155" s="26"/>
    </row>
    <row r="156" customFormat="false" ht="18" hidden="false" customHeight="true" outlineLevel="0" collapsed="false">
      <c r="A156" s="23"/>
      <c r="B156" s="23"/>
      <c r="C156" s="23"/>
      <c r="D156" s="23"/>
      <c r="E156" s="24"/>
      <c r="F156" s="25"/>
      <c r="G156" s="26"/>
    </row>
    <row r="157" customFormat="false" ht="18" hidden="false" customHeight="true" outlineLevel="0" collapsed="false">
      <c r="A157" s="23"/>
      <c r="B157" s="23"/>
      <c r="C157" s="23"/>
      <c r="D157" s="23"/>
      <c r="E157" s="24"/>
      <c r="F157" s="25"/>
      <c r="G157" s="26"/>
    </row>
    <row r="158" customFormat="false" ht="18" hidden="false" customHeight="true" outlineLevel="0" collapsed="false">
      <c r="A158" s="23"/>
      <c r="B158" s="23"/>
      <c r="C158" s="23"/>
      <c r="D158" s="23"/>
      <c r="E158" s="24"/>
      <c r="F158" s="25"/>
      <c r="G158" s="26"/>
    </row>
    <row r="159" customFormat="false" ht="18" hidden="false" customHeight="true" outlineLevel="0" collapsed="false">
      <c r="A159" s="23"/>
      <c r="B159" s="23"/>
      <c r="C159" s="23"/>
      <c r="D159" s="23"/>
      <c r="E159" s="24"/>
      <c r="F159" s="25"/>
      <c r="G159" s="26"/>
    </row>
    <row r="160" customFormat="false" ht="18" hidden="false" customHeight="true" outlineLevel="0" collapsed="false">
      <c r="A160" s="23"/>
      <c r="B160" s="23"/>
      <c r="C160" s="23"/>
      <c r="D160" s="23"/>
      <c r="E160" s="24"/>
      <c r="F160" s="25"/>
      <c r="G160" s="26"/>
    </row>
    <row r="161" customFormat="false" ht="18" hidden="false" customHeight="true" outlineLevel="0" collapsed="false">
      <c r="A161" s="23"/>
      <c r="B161" s="23"/>
      <c r="C161" s="23"/>
      <c r="D161" s="23"/>
      <c r="E161" s="24"/>
      <c r="F161" s="25"/>
      <c r="G161" s="26"/>
    </row>
    <row r="162" customFormat="false" ht="18" hidden="false" customHeight="true" outlineLevel="0" collapsed="false">
      <c r="A162" s="23"/>
      <c r="B162" s="23"/>
      <c r="C162" s="23"/>
      <c r="D162" s="23"/>
      <c r="E162" s="24"/>
      <c r="F162" s="25"/>
      <c r="G162" s="26"/>
    </row>
    <row r="163" customFormat="false" ht="18" hidden="false" customHeight="true" outlineLevel="0" collapsed="false">
      <c r="A163" s="23"/>
      <c r="B163" s="23"/>
      <c r="C163" s="23"/>
      <c r="D163" s="23"/>
      <c r="E163" s="24"/>
      <c r="F163" s="25"/>
      <c r="G163" s="26"/>
    </row>
    <row r="164" customFormat="false" ht="18" hidden="false" customHeight="true" outlineLevel="0" collapsed="false">
      <c r="A164" s="23"/>
      <c r="B164" s="23"/>
      <c r="C164" s="23"/>
      <c r="D164" s="23"/>
      <c r="E164" s="24"/>
      <c r="F164" s="25"/>
      <c r="G164" s="26"/>
    </row>
    <row r="165" customFormat="false" ht="18" hidden="false" customHeight="true" outlineLevel="0" collapsed="false">
      <c r="A165" s="23"/>
      <c r="B165" s="23"/>
      <c r="C165" s="23"/>
      <c r="D165" s="23"/>
      <c r="E165" s="24"/>
      <c r="F165" s="25"/>
      <c r="G165" s="26"/>
    </row>
    <row r="166" customFormat="false" ht="18" hidden="false" customHeight="true" outlineLevel="0" collapsed="false">
      <c r="A166" s="23"/>
      <c r="B166" s="23"/>
      <c r="C166" s="23"/>
      <c r="D166" s="23"/>
      <c r="E166" s="24"/>
      <c r="F166" s="25"/>
      <c r="G166" s="26"/>
    </row>
    <row r="167" customFormat="false" ht="18" hidden="false" customHeight="true" outlineLevel="0" collapsed="false">
      <c r="A167" s="23"/>
      <c r="B167" s="23"/>
      <c r="C167" s="23"/>
      <c r="D167" s="23"/>
      <c r="E167" s="24"/>
      <c r="F167" s="25"/>
      <c r="G167" s="26"/>
    </row>
    <row r="168" customFormat="false" ht="18" hidden="false" customHeight="true" outlineLevel="0" collapsed="false">
      <c r="A168" s="23"/>
      <c r="B168" s="23"/>
      <c r="C168" s="23"/>
      <c r="D168" s="23"/>
      <c r="E168" s="24"/>
      <c r="F168" s="25"/>
      <c r="G168" s="26"/>
    </row>
    <row r="169" customFormat="false" ht="18" hidden="false" customHeight="true" outlineLevel="0" collapsed="false">
      <c r="A169" s="23"/>
      <c r="B169" s="23"/>
      <c r="C169" s="23"/>
      <c r="D169" s="23"/>
      <c r="E169" s="24"/>
      <c r="F169" s="25"/>
      <c r="G169" s="26"/>
    </row>
    <row r="170" customFormat="false" ht="18" hidden="false" customHeight="true" outlineLevel="0" collapsed="false">
      <c r="A170" s="23"/>
      <c r="B170" s="23"/>
      <c r="C170" s="23"/>
      <c r="D170" s="23"/>
      <c r="E170" s="24"/>
      <c r="F170" s="25"/>
      <c r="G170" s="26"/>
    </row>
    <row r="171" customFormat="false" ht="18" hidden="false" customHeight="true" outlineLevel="0" collapsed="false">
      <c r="A171" s="23"/>
      <c r="B171" s="23"/>
      <c r="C171" s="23"/>
      <c r="D171" s="23"/>
      <c r="E171" s="24"/>
      <c r="F171" s="25"/>
      <c r="G171" s="26"/>
    </row>
    <row r="172" customFormat="false" ht="18" hidden="false" customHeight="true" outlineLevel="0" collapsed="false">
      <c r="A172" s="23"/>
      <c r="B172" s="23"/>
      <c r="C172" s="23"/>
      <c r="D172" s="23"/>
      <c r="E172" s="24"/>
      <c r="F172" s="25"/>
      <c r="G172" s="26"/>
    </row>
    <row r="173" customFormat="false" ht="18" hidden="false" customHeight="true" outlineLevel="0" collapsed="false">
      <c r="A173" s="23"/>
      <c r="B173" s="23"/>
      <c r="C173" s="23"/>
      <c r="D173" s="23"/>
      <c r="E173" s="24"/>
      <c r="F173" s="25"/>
      <c r="G173" s="26"/>
    </row>
    <row r="174" customFormat="false" ht="18" hidden="false" customHeight="true" outlineLevel="0" collapsed="false">
      <c r="A174" s="23"/>
      <c r="B174" s="23"/>
      <c r="C174" s="23"/>
      <c r="D174" s="23"/>
      <c r="E174" s="24"/>
      <c r="F174" s="25"/>
      <c r="G174" s="26"/>
    </row>
    <row r="175" customFormat="false" ht="18" hidden="false" customHeight="true" outlineLevel="0" collapsed="false">
      <c r="A175" s="23"/>
      <c r="B175" s="23"/>
      <c r="C175" s="23"/>
      <c r="D175" s="23"/>
      <c r="E175" s="24"/>
      <c r="F175" s="25"/>
      <c r="G175" s="26"/>
    </row>
    <row r="176" customFormat="false" ht="18" hidden="false" customHeight="true" outlineLevel="0" collapsed="false">
      <c r="A176" s="23"/>
      <c r="B176" s="23"/>
      <c r="C176" s="23"/>
      <c r="D176" s="23"/>
      <c r="E176" s="24"/>
      <c r="F176" s="25"/>
      <c r="G176" s="26"/>
    </row>
    <row r="177" customFormat="false" ht="18" hidden="false" customHeight="true" outlineLevel="0" collapsed="false">
      <c r="A177" s="23"/>
      <c r="B177" s="23"/>
      <c r="C177" s="23"/>
      <c r="D177" s="23"/>
      <c r="E177" s="24"/>
      <c r="F177" s="25"/>
      <c r="G177" s="26"/>
    </row>
    <row r="178" customFormat="false" ht="18" hidden="false" customHeight="true" outlineLevel="0" collapsed="false">
      <c r="A178" s="23"/>
      <c r="B178" s="23"/>
      <c r="C178" s="23"/>
      <c r="D178" s="23"/>
      <c r="E178" s="24"/>
      <c r="F178" s="25"/>
      <c r="G178" s="26"/>
    </row>
    <row r="179" customFormat="false" ht="18" hidden="false" customHeight="true" outlineLevel="0" collapsed="false">
      <c r="A179" s="23"/>
      <c r="B179" s="23"/>
      <c r="C179" s="23"/>
      <c r="D179" s="23"/>
      <c r="E179" s="24"/>
      <c r="F179" s="25"/>
      <c r="G179" s="26"/>
    </row>
    <row r="180" customFormat="false" ht="18" hidden="false" customHeight="true" outlineLevel="0" collapsed="false">
      <c r="A180" s="23"/>
      <c r="B180" s="23"/>
      <c r="C180" s="23"/>
      <c r="D180" s="23"/>
      <c r="E180" s="24"/>
      <c r="F180" s="25"/>
      <c r="G180" s="26"/>
    </row>
    <row r="181" customFormat="false" ht="18" hidden="false" customHeight="true" outlineLevel="0" collapsed="false">
      <c r="A181" s="23"/>
      <c r="B181" s="23"/>
      <c r="C181" s="23"/>
      <c r="D181" s="23"/>
      <c r="E181" s="24"/>
      <c r="F181" s="25"/>
      <c r="G181" s="26"/>
    </row>
    <row r="182" customFormat="false" ht="18" hidden="false" customHeight="true" outlineLevel="0" collapsed="false">
      <c r="A182" s="23"/>
      <c r="B182" s="23"/>
      <c r="C182" s="23"/>
      <c r="D182" s="23"/>
      <c r="E182" s="24"/>
      <c r="F182" s="25"/>
      <c r="G182" s="26"/>
    </row>
    <row r="183" customFormat="false" ht="18" hidden="false" customHeight="true" outlineLevel="0" collapsed="false">
      <c r="A183" s="23"/>
      <c r="B183" s="23"/>
      <c r="C183" s="23"/>
      <c r="D183" s="23"/>
      <c r="E183" s="24"/>
      <c r="F183" s="25"/>
      <c r="G183" s="26"/>
    </row>
    <row r="184" customFormat="false" ht="18" hidden="false" customHeight="true" outlineLevel="0" collapsed="false">
      <c r="A184" s="23"/>
      <c r="B184" s="23"/>
      <c r="C184" s="23"/>
      <c r="D184" s="23"/>
      <c r="E184" s="24"/>
      <c r="F184" s="25"/>
      <c r="G184" s="26"/>
    </row>
    <row r="185" customFormat="false" ht="18" hidden="false" customHeight="true" outlineLevel="0" collapsed="false">
      <c r="A185" s="23"/>
      <c r="B185" s="23"/>
      <c r="C185" s="23"/>
      <c r="D185" s="23"/>
      <c r="E185" s="24"/>
      <c r="F185" s="25"/>
      <c r="G185" s="26"/>
    </row>
    <row r="186" customFormat="false" ht="18" hidden="false" customHeight="true" outlineLevel="0" collapsed="false">
      <c r="A186" s="23"/>
      <c r="B186" s="23"/>
      <c r="C186" s="23"/>
      <c r="D186" s="23"/>
      <c r="E186" s="24"/>
      <c r="F186" s="25"/>
      <c r="G186" s="26"/>
    </row>
    <row r="187" customFormat="false" ht="18" hidden="false" customHeight="true" outlineLevel="0" collapsed="false">
      <c r="A187" s="23"/>
      <c r="B187" s="23"/>
      <c r="C187" s="23"/>
      <c r="D187" s="23"/>
      <c r="E187" s="24"/>
      <c r="F187" s="25"/>
      <c r="G187" s="26"/>
    </row>
    <row r="188" customFormat="false" ht="18" hidden="false" customHeight="true" outlineLevel="0" collapsed="false">
      <c r="A188" s="23"/>
      <c r="B188" s="23"/>
      <c r="C188" s="23"/>
      <c r="D188" s="23"/>
      <c r="E188" s="24"/>
      <c r="F188" s="25"/>
      <c r="G188" s="26"/>
    </row>
    <row r="189" customFormat="false" ht="18" hidden="false" customHeight="true" outlineLevel="0" collapsed="false">
      <c r="A189" s="23"/>
      <c r="B189" s="23"/>
      <c r="C189" s="23"/>
      <c r="D189" s="23"/>
      <c r="E189" s="24"/>
      <c r="F189" s="25"/>
      <c r="G189" s="26"/>
    </row>
    <row r="190" customFormat="false" ht="18" hidden="false" customHeight="true" outlineLevel="0" collapsed="false">
      <c r="A190" s="23"/>
      <c r="B190" s="23"/>
      <c r="C190" s="23"/>
      <c r="D190" s="23"/>
      <c r="E190" s="24"/>
      <c r="F190" s="25"/>
      <c r="G190" s="26"/>
    </row>
    <row r="191" customFormat="false" ht="18" hidden="false" customHeight="true" outlineLevel="0" collapsed="false">
      <c r="A191" s="23"/>
      <c r="B191" s="23"/>
      <c r="C191" s="23"/>
      <c r="D191" s="23"/>
      <c r="E191" s="24"/>
      <c r="F191" s="25"/>
      <c r="G191" s="26"/>
    </row>
    <row r="192" customFormat="false" ht="18" hidden="false" customHeight="true" outlineLevel="0" collapsed="false">
      <c r="A192" s="23"/>
      <c r="B192" s="23"/>
      <c r="C192" s="23"/>
      <c r="D192" s="23"/>
      <c r="E192" s="24"/>
      <c r="F192" s="25"/>
      <c r="G192" s="26"/>
    </row>
    <row r="193" customFormat="false" ht="18" hidden="false" customHeight="true" outlineLevel="0" collapsed="false">
      <c r="A193" s="23"/>
      <c r="B193" s="23"/>
      <c r="C193" s="23"/>
      <c r="D193" s="23"/>
      <c r="E193" s="24"/>
      <c r="F193" s="25"/>
      <c r="G193" s="26"/>
    </row>
    <row r="194" customFormat="false" ht="18" hidden="false" customHeight="true" outlineLevel="0" collapsed="false">
      <c r="A194" s="23"/>
      <c r="B194" s="23"/>
      <c r="C194" s="23"/>
      <c r="D194" s="23"/>
      <c r="E194" s="24"/>
      <c r="F194" s="25"/>
      <c r="G194" s="26"/>
    </row>
    <row r="195" customFormat="false" ht="18" hidden="false" customHeight="true" outlineLevel="0" collapsed="false">
      <c r="A195" s="23"/>
      <c r="B195" s="23"/>
      <c r="C195" s="23"/>
      <c r="D195" s="23"/>
      <c r="E195" s="24"/>
      <c r="F195" s="25"/>
      <c r="G195" s="26"/>
    </row>
    <row r="196" customFormat="false" ht="18" hidden="false" customHeight="true" outlineLevel="0" collapsed="false">
      <c r="A196" s="23"/>
      <c r="B196" s="23"/>
      <c r="C196" s="23"/>
      <c r="D196" s="23"/>
      <c r="E196" s="24"/>
      <c r="F196" s="25"/>
      <c r="G196" s="26"/>
    </row>
    <row r="197" customFormat="false" ht="18" hidden="false" customHeight="true" outlineLevel="0" collapsed="false">
      <c r="A197" s="23"/>
      <c r="B197" s="23"/>
      <c r="C197" s="23"/>
      <c r="D197" s="23"/>
      <c r="E197" s="24"/>
      <c r="F197" s="25"/>
      <c r="G197" s="26"/>
    </row>
    <row r="198" customFormat="false" ht="18" hidden="false" customHeight="true" outlineLevel="0" collapsed="false">
      <c r="A198" s="23"/>
      <c r="B198" s="23"/>
      <c r="C198" s="23"/>
      <c r="D198" s="23"/>
      <c r="E198" s="24"/>
      <c r="F198" s="25"/>
      <c r="G198" s="26"/>
    </row>
    <row r="199" customFormat="false" ht="18" hidden="false" customHeight="true" outlineLevel="0" collapsed="false">
      <c r="A199" s="23"/>
      <c r="B199" s="23"/>
      <c r="C199" s="23"/>
      <c r="D199" s="23"/>
      <c r="E199" s="24"/>
      <c r="F199" s="25"/>
      <c r="G199" s="26"/>
    </row>
    <row r="200" customFormat="false" ht="18" hidden="false" customHeight="true" outlineLevel="0" collapsed="false">
      <c r="A200" s="23"/>
      <c r="B200" s="23"/>
      <c r="C200" s="23"/>
      <c r="D200" s="23"/>
      <c r="E200" s="24"/>
      <c r="F200" s="25"/>
      <c r="G200" s="26"/>
    </row>
    <row r="201" customFormat="false" ht="18" hidden="false" customHeight="true" outlineLevel="0" collapsed="false">
      <c r="A201" s="23"/>
      <c r="B201" s="23"/>
      <c r="C201" s="23"/>
      <c r="D201" s="23"/>
      <c r="E201" s="24"/>
      <c r="F201" s="25"/>
      <c r="G201" s="26"/>
    </row>
    <row r="202" customFormat="false" ht="18" hidden="false" customHeight="true" outlineLevel="0" collapsed="false">
      <c r="A202" s="23"/>
      <c r="B202" s="23"/>
      <c r="C202" s="23"/>
      <c r="D202" s="23"/>
      <c r="E202" s="24"/>
      <c r="F202" s="25"/>
      <c r="G202" s="26"/>
    </row>
    <row r="203" customFormat="false" ht="18" hidden="false" customHeight="true" outlineLevel="0" collapsed="false">
      <c r="A203" s="23"/>
      <c r="B203" s="23"/>
      <c r="C203" s="23"/>
      <c r="D203" s="23"/>
      <c r="E203" s="24"/>
      <c r="F203" s="25"/>
      <c r="G203" s="26"/>
    </row>
    <row r="204" customFormat="false" ht="18" hidden="false" customHeight="true" outlineLevel="0" collapsed="false">
      <c r="A204" s="23"/>
      <c r="B204" s="23"/>
      <c r="C204" s="23"/>
      <c r="D204" s="23"/>
      <c r="E204" s="24"/>
      <c r="F204" s="25"/>
      <c r="G204" s="26"/>
    </row>
    <row r="205" customFormat="false" ht="18" hidden="false" customHeight="true" outlineLevel="0" collapsed="false">
      <c r="A205" s="23"/>
      <c r="B205" s="23"/>
      <c r="C205" s="23"/>
      <c r="D205" s="23"/>
      <c r="E205" s="24"/>
      <c r="F205" s="25"/>
      <c r="G205" s="26"/>
    </row>
    <row r="206" customFormat="false" ht="18" hidden="false" customHeight="true" outlineLevel="0" collapsed="false">
      <c r="A206" s="23"/>
      <c r="B206" s="23"/>
      <c r="C206" s="23"/>
      <c r="D206" s="23"/>
      <c r="E206" s="24"/>
      <c r="F206" s="25"/>
      <c r="G206" s="26"/>
    </row>
    <row r="207" customFormat="false" ht="18" hidden="false" customHeight="true" outlineLevel="0" collapsed="false">
      <c r="A207" s="23"/>
      <c r="B207" s="23"/>
      <c r="C207" s="23"/>
      <c r="D207" s="23"/>
      <c r="E207" s="24"/>
      <c r="F207" s="25"/>
      <c r="G207" s="26"/>
    </row>
    <row r="208" customFormat="false" ht="18" hidden="false" customHeight="true" outlineLevel="0" collapsed="false">
      <c r="A208" s="23"/>
      <c r="B208" s="23"/>
      <c r="C208" s="23"/>
      <c r="D208" s="23"/>
      <c r="E208" s="24"/>
      <c r="F208" s="25"/>
      <c r="G208" s="26"/>
    </row>
    <row r="209" customFormat="false" ht="18" hidden="false" customHeight="true" outlineLevel="0" collapsed="false">
      <c r="A209" s="23"/>
      <c r="B209" s="23"/>
      <c r="C209" s="23"/>
      <c r="D209" s="23"/>
      <c r="E209" s="24"/>
      <c r="F209" s="25"/>
      <c r="G209" s="26"/>
    </row>
    <row r="210" customFormat="false" ht="18" hidden="false" customHeight="true" outlineLevel="0" collapsed="false">
      <c r="A210" s="23"/>
      <c r="B210" s="23"/>
      <c r="C210" s="23"/>
      <c r="D210" s="23"/>
      <c r="E210" s="24"/>
      <c r="F210" s="25"/>
      <c r="G210" s="26"/>
    </row>
    <row r="211" customFormat="false" ht="18" hidden="false" customHeight="true" outlineLevel="0" collapsed="false">
      <c r="A211" s="23"/>
      <c r="B211" s="23"/>
      <c r="C211" s="23"/>
      <c r="D211" s="23"/>
      <c r="E211" s="24"/>
      <c r="F211" s="25"/>
      <c r="G211" s="26"/>
    </row>
    <row r="212" customFormat="false" ht="18" hidden="false" customHeight="true" outlineLevel="0" collapsed="false">
      <c r="A212" s="23"/>
      <c r="B212" s="23"/>
      <c r="C212" s="23"/>
      <c r="D212" s="23"/>
      <c r="E212" s="24"/>
      <c r="F212" s="25"/>
      <c r="G212" s="26"/>
    </row>
    <row r="213" customFormat="false" ht="18" hidden="false" customHeight="true" outlineLevel="0" collapsed="false">
      <c r="A213" s="23"/>
      <c r="B213" s="23"/>
      <c r="C213" s="23"/>
      <c r="D213" s="23"/>
      <c r="E213" s="24"/>
      <c r="F213" s="25"/>
      <c r="G213" s="26"/>
    </row>
    <row r="214" customFormat="false" ht="18" hidden="false" customHeight="true" outlineLevel="0" collapsed="false">
      <c r="A214" s="23"/>
      <c r="B214" s="23"/>
      <c r="C214" s="23"/>
      <c r="D214" s="23"/>
      <c r="E214" s="24"/>
      <c r="F214" s="25"/>
      <c r="G214" s="26"/>
    </row>
    <row r="215" customFormat="false" ht="18" hidden="false" customHeight="true" outlineLevel="0" collapsed="false">
      <c r="A215" s="23"/>
      <c r="B215" s="23"/>
      <c r="C215" s="23"/>
      <c r="D215" s="23"/>
      <c r="E215" s="24"/>
      <c r="F215" s="25"/>
      <c r="G215" s="26"/>
    </row>
    <row r="216" customFormat="false" ht="18" hidden="false" customHeight="true" outlineLevel="0" collapsed="false">
      <c r="A216" s="23"/>
      <c r="B216" s="23"/>
      <c r="C216" s="23"/>
      <c r="D216" s="23"/>
      <c r="E216" s="24"/>
      <c r="F216" s="25"/>
      <c r="G216" s="26"/>
    </row>
    <row r="217" customFormat="false" ht="18" hidden="false" customHeight="true" outlineLevel="0" collapsed="false">
      <c r="A217" s="23"/>
      <c r="B217" s="23"/>
      <c r="C217" s="23"/>
      <c r="D217" s="23"/>
      <c r="E217" s="24"/>
      <c r="F217" s="25"/>
      <c r="G217" s="26"/>
    </row>
    <row r="218" customFormat="false" ht="18" hidden="false" customHeight="true" outlineLevel="0" collapsed="false">
      <c r="A218" s="23"/>
      <c r="B218" s="23"/>
      <c r="C218" s="23"/>
      <c r="D218" s="23"/>
      <c r="E218" s="24"/>
      <c r="F218" s="25"/>
      <c r="G218" s="26"/>
    </row>
    <row r="219" customFormat="false" ht="18" hidden="false" customHeight="true" outlineLevel="0" collapsed="false">
      <c r="A219" s="23"/>
      <c r="B219" s="23"/>
      <c r="C219" s="23"/>
      <c r="D219" s="23"/>
      <c r="E219" s="24"/>
      <c r="F219" s="25"/>
      <c r="G219" s="26"/>
    </row>
    <row r="220" customFormat="false" ht="18" hidden="false" customHeight="true" outlineLevel="0" collapsed="false">
      <c r="A220" s="23"/>
      <c r="B220" s="23"/>
      <c r="C220" s="23"/>
      <c r="D220" s="23"/>
      <c r="E220" s="24"/>
      <c r="F220" s="25"/>
      <c r="G220" s="26"/>
    </row>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21">
    <mergeCell ref="F1:G1"/>
    <mergeCell ref="F2:G2"/>
    <mergeCell ref="A3:G3"/>
    <mergeCell ref="A4:B4"/>
    <mergeCell ref="C4:E4"/>
    <mergeCell ref="A5:B5"/>
    <mergeCell ref="C5:E5"/>
    <mergeCell ref="A6:B6"/>
    <mergeCell ref="C6:E6"/>
    <mergeCell ref="A7:B7"/>
    <mergeCell ref="C7:E7"/>
    <mergeCell ref="A8:B8"/>
    <mergeCell ref="C8:E8"/>
    <mergeCell ref="A9:B9"/>
    <mergeCell ref="C9:E9"/>
    <mergeCell ref="A10:B10"/>
    <mergeCell ref="C10:E10"/>
    <mergeCell ref="A11:B11"/>
    <mergeCell ref="C11:E11"/>
    <mergeCell ref="A13:B13"/>
    <mergeCell ref="A14:G14"/>
  </mergeCells>
  <printOptions headings="false" gridLines="false" gridLinesSet="true" horizontalCentered="false" verticalCentered="false"/>
  <pageMargins left="0.5" right="0.5" top="0" bottom="0"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8"/>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I16" activeCellId="0" sqref="I16"/>
    </sheetView>
  </sheetViews>
  <sheetFormatPr defaultColWidth="9.47265625" defaultRowHeight="12.8" customHeight="true" zeroHeight="false" outlineLevelRow="0" outlineLevelCol="0"/>
  <cols>
    <col collapsed="false" customWidth="true" hidden="false" outlineLevel="0" max="1" min="1" style="1" width="21.98"/>
    <col collapsed="false" customWidth="true" hidden="false" outlineLevel="0" max="2" min="2" style="1" width="65.95"/>
    <col collapsed="false" customWidth="true" hidden="false" outlineLevel="0" max="3" min="3" style="27" width="21.98"/>
    <col collapsed="false" customWidth="true" hidden="false" outlineLevel="0" max="4" min="4" style="28" width="13.19"/>
    <col collapsed="false" customWidth="true" hidden="false" outlineLevel="0" max="5" min="5" style="1" width="18.17"/>
    <col collapsed="false" customWidth="true" hidden="false" outlineLevel="0" max="6" min="6" style="1" width="20.78"/>
    <col collapsed="false" customWidth="true" hidden="false" outlineLevel="0" max="29" min="7" style="1" width="13.19"/>
    <col collapsed="false" customWidth="true" hidden="false" outlineLevel="0" max="16384" min="16384" style="1" width="11.53"/>
  </cols>
  <sheetData>
    <row r="1" customFormat="false" ht="14.15" hidden="false" customHeight="true" outlineLevel="0" collapsed="false">
      <c r="A1" s="29"/>
      <c r="B1" s="29" t="s">
        <v>0</v>
      </c>
      <c r="C1" s="30" t="s">
        <v>1</v>
      </c>
      <c r="D1" s="31" t="s">
        <v>2</v>
      </c>
      <c r="E1" s="32" t="s">
        <v>3</v>
      </c>
      <c r="F1" s="32"/>
    </row>
    <row r="2" customFormat="false" ht="67.9" hidden="false" customHeight="true" outlineLevel="0" collapsed="false">
      <c r="A2" s="33"/>
      <c r="B2" s="5" t="s">
        <v>4</v>
      </c>
      <c r="C2" s="34" t="s">
        <v>5</v>
      </c>
      <c r="D2" s="35" t="s">
        <v>6</v>
      </c>
      <c r="E2" s="36" t="s">
        <v>30</v>
      </c>
      <c r="F2" s="36"/>
    </row>
    <row r="3" customFormat="false" ht="19.4" hidden="false" customHeight="true" outlineLevel="0" collapsed="false">
      <c r="A3" s="37" t="s">
        <v>31</v>
      </c>
      <c r="B3" s="37"/>
      <c r="C3" s="37"/>
      <c r="D3" s="37"/>
    </row>
    <row r="4" customFormat="false" ht="26.1" hidden="false" customHeight="true" outlineLevel="0" collapsed="false">
      <c r="A4" s="9" t="s">
        <v>9</v>
      </c>
      <c r="B4" s="9" t="s">
        <v>10</v>
      </c>
      <c r="C4" s="1"/>
      <c r="D4" s="1"/>
      <c r="E4" s="38" t="s">
        <v>32</v>
      </c>
      <c r="F4" s="39" t="s">
        <v>33</v>
      </c>
    </row>
    <row r="5" customFormat="false" ht="24" hidden="false" customHeight="true" outlineLevel="0" collapsed="false">
      <c r="A5" s="40" t="s">
        <v>13</v>
      </c>
      <c r="B5" s="41" t="s">
        <v>14</v>
      </c>
      <c r="C5" s="41"/>
      <c r="D5" s="41"/>
      <c r="E5" s="42" t="s">
        <v>34</v>
      </c>
      <c r="F5" s="43" t="s">
        <v>34</v>
      </c>
    </row>
    <row r="6" customFormat="false" ht="24" hidden="false" customHeight="true" outlineLevel="0" collapsed="false">
      <c r="A6" s="40" t="s">
        <v>15</v>
      </c>
      <c r="B6" s="41" t="s">
        <v>16</v>
      </c>
      <c r="C6" s="41"/>
      <c r="D6" s="41"/>
      <c r="E6" s="42" t="s">
        <v>35</v>
      </c>
      <c r="F6" s="43" t="s">
        <v>35</v>
      </c>
    </row>
    <row r="7" customFormat="false" ht="39" hidden="false" customHeight="true" outlineLevel="0" collapsed="false">
      <c r="A7" s="40" t="s">
        <v>17</v>
      </c>
      <c r="B7" s="41" t="s">
        <v>18</v>
      </c>
      <c r="C7" s="41"/>
      <c r="D7" s="41"/>
      <c r="E7" s="42" t="s">
        <v>36</v>
      </c>
      <c r="F7" s="43" t="s">
        <v>37</v>
      </c>
    </row>
    <row r="8" customFormat="false" ht="26" hidden="false" customHeight="true" outlineLevel="0" collapsed="false">
      <c r="A8" s="40" t="s">
        <v>19</v>
      </c>
      <c r="B8" s="41" t="s">
        <v>20</v>
      </c>
      <c r="C8" s="41"/>
      <c r="D8" s="41"/>
      <c r="E8" s="42" t="s">
        <v>38</v>
      </c>
      <c r="F8" s="43" t="s">
        <v>38</v>
      </c>
    </row>
    <row r="9" customFormat="false" ht="24" hidden="false" customHeight="true" outlineLevel="0" collapsed="false">
      <c r="A9" s="40" t="s">
        <v>21</v>
      </c>
      <c r="B9" s="41" t="s">
        <v>22</v>
      </c>
      <c r="C9" s="41"/>
      <c r="D9" s="41"/>
      <c r="E9" s="42" t="s">
        <v>39</v>
      </c>
      <c r="F9" s="43" t="s">
        <v>39</v>
      </c>
    </row>
    <row r="10" customFormat="false" ht="26" hidden="false" customHeight="true" outlineLevel="0" collapsed="false">
      <c r="A10" s="40" t="s">
        <v>23</v>
      </c>
      <c r="B10" s="41" t="s">
        <v>24</v>
      </c>
      <c r="C10" s="41"/>
      <c r="D10" s="41"/>
      <c r="E10" s="42" t="s">
        <v>40</v>
      </c>
      <c r="F10" s="43" t="s">
        <v>41</v>
      </c>
    </row>
    <row r="11" customFormat="false" ht="26" hidden="false" customHeight="true" outlineLevel="0" collapsed="false">
      <c r="A11" s="40" t="s">
        <v>25</v>
      </c>
      <c r="B11" s="41" t="s">
        <v>26</v>
      </c>
      <c r="C11" s="41"/>
      <c r="D11" s="41"/>
      <c r="E11" s="42" t="s">
        <v>42</v>
      </c>
      <c r="F11" s="43" t="s">
        <v>42</v>
      </c>
    </row>
    <row r="12" customFormat="false" ht="12.8" hidden="false" customHeight="true" outlineLevel="0" collapsed="false">
      <c r="A12" s="5" t="s">
        <v>43</v>
      </c>
      <c r="B12" s="5"/>
      <c r="C12" s="1"/>
      <c r="D12" s="1"/>
      <c r="E12" s="44"/>
      <c r="F12" s="45" t="s">
        <v>44</v>
      </c>
    </row>
    <row r="13" customFormat="false" ht="12.8" hidden="false" customHeight="true" outlineLevel="0" collapsed="false">
      <c r="A13" s="5" t="s">
        <v>45</v>
      </c>
      <c r="B13" s="5"/>
      <c r="C13" s="1"/>
      <c r="D13" s="1"/>
      <c r="E13" s="44"/>
      <c r="F13" s="46" t="n">
        <v>115108.44</v>
      </c>
      <c r="G13" s="47"/>
      <c r="H13" s="47"/>
    </row>
    <row r="14" customFormat="false" ht="12.8" hidden="false" customHeight="true" outlineLevel="0" collapsed="false">
      <c r="A14" s="5" t="s">
        <v>46</v>
      </c>
      <c r="B14" s="5"/>
      <c r="C14" s="1"/>
      <c r="D14" s="1"/>
      <c r="E14" s="44"/>
      <c r="F14" s="45" t="s">
        <v>44</v>
      </c>
    </row>
    <row r="15" customFormat="false" ht="12.8" hidden="false" customHeight="true" outlineLevel="0" collapsed="false">
      <c r="A15" s="5" t="s">
        <v>47</v>
      </c>
      <c r="B15" s="5"/>
      <c r="C15" s="1"/>
      <c r="D15" s="1"/>
      <c r="E15" s="44"/>
      <c r="F15" s="46" t="n">
        <v>115108.44</v>
      </c>
      <c r="G15" s="46"/>
      <c r="H15" s="46"/>
    </row>
    <row r="16" customFormat="false" ht="12.8" hidden="false" customHeight="false" outlineLevel="0" collapsed="false">
      <c r="A16" s="48"/>
      <c r="B16" s="48"/>
      <c r="C16" s="49"/>
      <c r="D16" s="50"/>
      <c r="E16" s="48"/>
      <c r="F16" s="48"/>
    </row>
    <row r="17" customFormat="false" ht="17.9" hidden="false" customHeight="true" outlineLevel="0" collapsed="false">
      <c r="A17" s="34"/>
      <c r="B17" s="51" t="s">
        <v>27</v>
      </c>
      <c r="C17" s="52"/>
      <c r="D17" s="53"/>
      <c r="E17" s="34"/>
      <c r="F17" s="34"/>
    </row>
    <row r="18" customFormat="false" ht="46.25" hidden="false" customHeight="true" outlineLevel="0" collapsed="false">
      <c r="A18" s="22" t="s">
        <v>29</v>
      </c>
      <c r="B18" s="22"/>
      <c r="C18" s="22"/>
      <c r="D18" s="22"/>
      <c r="E18" s="22"/>
      <c r="F18" s="22"/>
      <c r="G18" s="22"/>
    </row>
  </sheetData>
  <mergeCells count="15">
    <mergeCell ref="E1:F1"/>
    <mergeCell ref="E2:F2"/>
    <mergeCell ref="A3:D3"/>
    <mergeCell ref="B5:D5"/>
    <mergeCell ref="B6:D6"/>
    <mergeCell ref="B7:D7"/>
    <mergeCell ref="B8:D8"/>
    <mergeCell ref="B9:D9"/>
    <mergeCell ref="B10:D10"/>
    <mergeCell ref="B11:D11"/>
    <mergeCell ref="A12:B12"/>
    <mergeCell ref="A13:B13"/>
    <mergeCell ref="A14:B14"/>
    <mergeCell ref="A15:B15"/>
    <mergeCell ref="A18:G18"/>
  </mergeCells>
  <printOptions headings="false" gridLines="false" gridLinesSet="true" horizontalCentered="true" verticalCentered="false"/>
  <pageMargins left="0.7875" right="0.7875" top="0.7875" bottom="0.7875" header="0.511811023622047" footer="0.511811023622047"/>
  <pageSetup paperSize="9" scale="78"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true" showOutlineSymbols="true" defaultGridColor="true" view="normal" topLeftCell="A16" colorId="64" zoomScale="120" zoomScaleNormal="120" zoomScalePageLayoutView="100" workbookViewId="0">
      <selection pane="topLeft" activeCell="I11" activeCellId="0" sqref="I11"/>
    </sheetView>
  </sheetViews>
  <sheetFormatPr defaultColWidth="12.6328125" defaultRowHeight="15" customHeight="true" zeroHeight="false" outlineLevelRow="0" outlineLevelCol="0"/>
  <cols>
    <col collapsed="false" customWidth="true" hidden="false" outlineLevel="0" max="1" min="1" style="1" width="8.63"/>
    <col collapsed="false" customWidth="true" hidden="false" outlineLevel="0" max="2" min="2" style="1" width="13"/>
    <col collapsed="false" customWidth="true" hidden="false" outlineLevel="0" max="3" min="3" style="1" width="13.25"/>
    <col collapsed="false" customWidth="true" hidden="false" outlineLevel="0" max="4" min="4" style="1" width="66"/>
    <col collapsed="false" customWidth="true" hidden="false" outlineLevel="0" max="5" min="5" style="1" width="14.38"/>
    <col collapsed="false" customWidth="true" hidden="false" outlineLevel="0" max="6" min="6" style="1" width="15.88"/>
    <col collapsed="false" customWidth="true" hidden="false" outlineLevel="0" max="7" min="7" style="1" width="14.25"/>
    <col collapsed="false" customWidth="true" hidden="false" outlineLevel="0" max="8" min="8" style="1" width="15"/>
    <col collapsed="false" customWidth="true" hidden="false" outlineLevel="0" max="10" min="9" style="1" width="14.25"/>
  </cols>
  <sheetData>
    <row r="1" customFormat="false" ht="14.25" hidden="false" customHeight="true" outlineLevel="0" collapsed="false">
      <c r="A1" s="3"/>
      <c r="B1" s="3"/>
      <c r="C1" s="2" t="s">
        <v>0</v>
      </c>
      <c r="D1" s="2"/>
      <c r="E1" s="3" t="s">
        <v>1</v>
      </c>
      <c r="F1" s="3"/>
      <c r="G1" s="54" t="s">
        <v>2</v>
      </c>
      <c r="H1" s="54"/>
      <c r="I1" s="4" t="s">
        <v>3</v>
      </c>
      <c r="J1" s="4"/>
    </row>
    <row r="2" customFormat="false" ht="63.75" hidden="false" customHeight="true" outlineLevel="0" collapsed="false">
      <c r="A2" s="6"/>
      <c r="B2" s="6"/>
      <c r="C2" s="5" t="s">
        <v>48</v>
      </c>
      <c r="D2" s="5"/>
      <c r="E2" s="6" t="s">
        <v>5</v>
      </c>
      <c r="F2" s="6"/>
      <c r="G2" s="55" t="s">
        <v>6</v>
      </c>
      <c r="H2" s="55"/>
      <c r="I2" s="56" t="s">
        <v>7</v>
      </c>
      <c r="J2" s="56"/>
    </row>
    <row r="3" customFormat="false" ht="19.5" hidden="false" customHeight="true" outlineLevel="0" collapsed="false">
      <c r="A3" s="37" t="s">
        <v>49</v>
      </c>
      <c r="B3" s="37"/>
      <c r="C3" s="37"/>
      <c r="D3" s="37"/>
      <c r="E3" s="37"/>
      <c r="F3" s="37"/>
      <c r="G3" s="37"/>
      <c r="H3" s="37"/>
      <c r="I3" s="37"/>
      <c r="J3" s="37"/>
    </row>
    <row r="4" customFormat="false" ht="30" hidden="false" customHeight="true" outlineLevel="0" collapsed="false">
      <c r="A4" s="9" t="s">
        <v>9</v>
      </c>
      <c r="B4" s="9" t="s">
        <v>50</v>
      </c>
      <c r="C4" s="9" t="s">
        <v>51</v>
      </c>
      <c r="D4" s="57" t="s">
        <v>10</v>
      </c>
      <c r="E4" s="9" t="s">
        <v>52</v>
      </c>
      <c r="F4" s="58" t="s">
        <v>53</v>
      </c>
      <c r="G4" s="59" t="s">
        <v>54</v>
      </c>
      <c r="H4" s="59" t="s">
        <v>55</v>
      </c>
      <c r="I4" s="59" t="s">
        <v>56</v>
      </c>
      <c r="J4" s="9" t="s">
        <v>57</v>
      </c>
    </row>
    <row r="5" customFormat="false" ht="24" hidden="false" customHeight="true" outlineLevel="0" collapsed="false">
      <c r="A5" s="60" t="s">
        <v>13</v>
      </c>
      <c r="B5" s="60" t="s">
        <v>58</v>
      </c>
      <c r="C5" s="60"/>
      <c r="D5" s="61" t="s">
        <v>14</v>
      </c>
      <c r="E5" s="60"/>
      <c r="F5" s="62" t="n">
        <v>1</v>
      </c>
      <c r="G5" s="60"/>
      <c r="H5" s="63" t="n">
        <v>928.24</v>
      </c>
      <c r="I5" s="63" t="n">
        <v>928.24</v>
      </c>
      <c r="J5" s="64" t="n">
        <v>0.0081</v>
      </c>
    </row>
    <row r="6" customFormat="false" ht="25.5" hidden="false" customHeight="true" outlineLevel="0" collapsed="false">
      <c r="A6" s="65" t="s">
        <v>59</v>
      </c>
      <c r="B6" s="65" t="s">
        <v>60</v>
      </c>
      <c r="C6" s="65" t="s">
        <v>61</v>
      </c>
      <c r="D6" s="66" t="s">
        <v>62</v>
      </c>
      <c r="E6" s="65" t="s">
        <v>63</v>
      </c>
      <c r="F6" s="67" t="n">
        <v>8</v>
      </c>
      <c r="G6" s="68" t="n">
        <v>93.17</v>
      </c>
      <c r="H6" s="69" t="n">
        <v>116.03</v>
      </c>
      <c r="I6" s="69" t="n">
        <v>928.24</v>
      </c>
      <c r="J6" s="70" t="n">
        <v>0.0081</v>
      </c>
    </row>
    <row r="7" customFormat="false" ht="24" hidden="false" customHeight="true" outlineLevel="0" collapsed="false">
      <c r="A7" s="60" t="s">
        <v>15</v>
      </c>
      <c r="B7" s="60" t="s">
        <v>58</v>
      </c>
      <c r="C7" s="60"/>
      <c r="D7" s="61" t="s">
        <v>16</v>
      </c>
      <c r="E7" s="60"/>
      <c r="F7" s="62" t="n">
        <v>1</v>
      </c>
      <c r="G7" s="71"/>
      <c r="H7" s="63" t="n">
        <v>1790.1</v>
      </c>
      <c r="I7" s="63" t="n">
        <v>1790.1</v>
      </c>
      <c r="J7" s="64" t="n">
        <v>0.0156</v>
      </c>
    </row>
    <row r="8" customFormat="false" ht="39" hidden="false" customHeight="true" outlineLevel="0" collapsed="false">
      <c r="A8" s="65" t="s">
        <v>64</v>
      </c>
      <c r="B8" s="65" t="s">
        <v>65</v>
      </c>
      <c r="C8" s="65" t="s">
        <v>66</v>
      </c>
      <c r="D8" s="66" t="s">
        <v>67</v>
      </c>
      <c r="E8" s="65" t="s">
        <v>68</v>
      </c>
      <c r="F8" s="67" t="n">
        <v>3.12</v>
      </c>
      <c r="G8" s="68" t="n">
        <v>460.7</v>
      </c>
      <c r="H8" s="69" t="n">
        <v>573.75</v>
      </c>
      <c r="I8" s="69" t="n">
        <v>1790.1</v>
      </c>
      <c r="J8" s="70" t="n">
        <v>0.0156</v>
      </c>
    </row>
    <row r="9" customFormat="false" ht="39" hidden="false" customHeight="true" outlineLevel="0" collapsed="false">
      <c r="A9" s="60" t="s">
        <v>17</v>
      </c>
      <c r="B9" s="60" t="s">
        <v>58</v>
      </c>
      <c r="C9" s="60"/>
      <c r="D9" s="61" t="s">
        <v>18</v>
      </c>
      <c r="E9" s="60"/>
      <c r="F9" s="62" t="n">
        <v>1</v>
      </c>
      <c r="G9" s="71"/>
      <c r="H9" s="63" t="n">
        <v>81992.97</v>
      </c>
      <c r="I9" s="63" t="n">
        <v>81992.97</v>
      </c>
      <c r="J9" s="64" t="n">
        <v>0.7123</v>
      </c>
    </row>
    <row r="10" customFormat="false" ht="39" hidden="false" customHeight="true" outlineLevel="0" collapsed="false">
      <c r="A10" s="65" t="s">
        <v>69</v>
      </c>
      <c r="B10" s="65" t="s">
        <v>70</v>
      </c>
      <c r="C10" s="65" t="s">
        <v>61</v>
      </c>
      <c r="D10" s="66" t="s">
        <v>71</v>
      </c>
      <c r="E10" s="65" t="s">
        <v>72</v>
      </c>
      <c r="F10" s="67" t="n">
        <v>1</v>
      </c>
      <c r="G10" s="68" t="n">
        <v>57941.62</v>
      </c>
      <c r="H10" s="69" t="n">
        <v>72160.49</v>
      </c>
      <c r="I10" s="69" t="n">
        <v>72160.49</v>
      </c>
      <c r="J10" s="70" t="n">
        <v>0.6269</v>
      </c>
    </row>
    <row r="11" customFormat="false" ht="51.75" hidden="false" customHeight="true" outlineLevel="0" collapsed="false">
      <c r="A11" s="65" t="s">
        <v>73</v>
      </c>
      <c r="B11" s="65" t="s">
        <v>74</v>
      </c>
      <c r="C11" s="65" t="s">
        <v>61</v>
      </c>
      <c r="D11" s="66" t="s">
        <v>75</v>
      </c>
      <c r="E11" s="65" t="s">
        <v>72</v>
      </c>
      <c r="F11" s="67" t="n">
        <v>1</v>
      </c>
      <c r="G11" s="68" t="n">
        <v>7895.04</v>
      </c>
      <c r="H11" s="69" t="n">
        <v>9832.48</v>
      </c>
      <c r="I11" s="69" t="n">
        <v>9832.48</v>
      </c>
      <c r="J11" s="70" t="n">
        <v>0.0854</v>
      </c>
    </row>
    <row r="12" customFormat="false" ht="25.5" hidden="false" customHeight="true" outlineLevel="0" collapsed="false">
      <c r="A12" s="60" t="s">
        <v>19</v>
      </c>
      <c r="B12" s="60" t="s">
        <v>58</v>
      </c>
      <c r="C12" s="60"/>
      <c r="D12" s="61" t="s">
        <v>20</v>
      </c>
      <c r="E12" s="60"/>
      <c r="F12" s="62" t="n">
        <v>1</v>
      </c>
      <c r="G12" s="71"/>
      <c r="H12" s="63" t="n">
        <v>1313.32</v>
      </c>
      <c r="I12" s="63" t="n">
        <v>1313.32</v>
      </c>
      <c r="J12" s="64" t="n">
        <v>0.0114</v>
      </c>
    </row>
    <row r="13" customFormat="false" ht="39" hidden="false" customHeight="true" outlineLevel="0" collapsed="false">
      <c r="A13" s="65" t="s">
        <v>76</v>
      </c>
      <c r="B13" s="65" t="s">
        <v>77</v>
      </c>
      <c r="C13" s="65" t="s">
        <v>61</v>
      </c>
      <c r="D13" s="66" t="s">
        <v>78</v>
      </c>
      <c r="E13" s="65" t="s">
        <v>79</v>
      </c>
      <c r="F13" s="67" t="n">
        <v>55</v>
      </c>
      <c r="G13" s="68" t="n">
        <v>12</v>
      </c>
      <c r="H13" s="69" t="n">
        <v>14.94</v>
      </c>
      <c r="I13" s="69" t="n">
        <v>821.7</v>
      </c>
      <c r="J13" s="70" t="n">
        <v>0.0071</v>
      </c>
    </row>
    <row r="14" customFormat="false" ht="25.5" hidden="false" customHeight="true" outlineLevel="0" collapsed="false">
      <c r="A14" s="65" t="s">
        <v>80</v>
      </c>
      <c r="B14" s="65" t="s">
        <v>81</v>
      </c>
      <c r="C14" s="65" t="s">
        <v>61</v>
      </c>
      <c r="D14" s="66" t="s">
        <v>82</v>
      </c>
      <c r="E14" s="65" t="s">
        <v>72</v>
      </c>
      <c r="F14" s="67" t="n">
        <v>5</v>
      </c>
      <c r="G14" s="68" t="n">
        <v>42.34</v>
      </c>
      <c r="H14" s="69" t="n">
        <v>52.73</v>
      </c>
      <c r="I14" s="69" t="n">
        <v>263.65</v>
      </c>
      <c r="J14" s="70" t="n">
        <v>0.0023</v>
      </c>
    </row>
    <row r="15" customFormat="false" ht="25.5" hidden="false" customHeight="true" outlineLevel="0" collapsed="false">
      <c r="A15" s="65" t="s">
        <v>83</v>
      </c>
      <c r="B15" s="65" t="s">
        <v>84</v>
      </c>
      <c r="C15" s="65" t="s">
        <v>61</v>
      </c>
      <c r="D15" s="66" t="s">
        <v>85</v>
      </c>
      <c r="E15" s="65" t="s">
        <v>72</v>
      </c>
      <c r="F15" s="67" t="n">
        <v>17</v>
      </c>
      <c r="G15" s="68" t="n">
        <v>10.77</v>
      </c>
      <c r="H15" s="69" t="n">
        <v>13.41</v>
      </c>
      <c r="I15" s="69" t="n">
        <v>227.97</v>
      </c>
      <c r="J15" s="70" t="n">
        <v>0.002</v>
      </c>
    </row>
    <row r="16" customFormat="false" ht="24" hidden="false" customHeight="true" outlineLevel="0" collapsed="false">
      <c r="A16" s="60" t="s">
        <v>21</v>
      </c>
      <c r="B16" s="60" t="s">
        <v>58</v>
      </c>
      <c r="C16" s="60"/>
      <c r="D16" s="61" t="s">
        <v>22</v>
      </c>
      <c r="E16" s="60"/>
      <c r="F16" s="62" t="n">
        <v>1</v>
      </c>
      <c r="G16" s="71"/>
      <c r="H16" s="63" t="n">
        <v>14731.41</v>
      </c>
      <c r="I16" s="63" t="n">
        <v>14731.41</v>
      </c>
      <c r="J16" s="64" t="n">
        <v>0.128</v>
      </c>
    </row>
    <row r="17" customFormat="false" ht="25.5" hidden="false" customHeight="true" outlineLevel="0" collapsed="false">
      <c r="A17" s="65" t="s">
        <v>86</v>
      </c>
      <c r="B17" s="65" t="s">
        <v>87</v>
      </c>
      <c r="C17" s="65" t="s">
        <v>66</v>
      </c>
      <c r="D17" s="66" t="s">
        <v>88</v>
      </c>
      <c r="E17" s="65" t="s">
        <v>79</v>
      </c>
      <c r="F17" s="67" t="n">
        <v>25</v>
      </c>
      <c r="G17" s="68" t="n">
        <v>62.39</v>
      </c>
      <c r="H17" s="69" t="n">
        <v>77.7</v>
      </c>
      <c r="I17" s="69" t="n">
        <v>1942.5</v>
      </c>
      <c r="J17" s="70" t="n">
        <v>0.0169</v>
      </c>
    </row>
    <row r="18" customFormat="false" ht="51.75" hidden="false" customHeight="true" outlineLevel="0" collapsed="false">
      <c r="A18" s="65" t="s">
        <v>89</v>
      </c>
      <c r="B18" s="65" t="s">
        <v>90</v>
      </c>
      <c r="C18" s="65" t="s">
        <v>66</v>
      </c>
      <c r="D18" s="66" t="s">
        <v>91</v>
      </c>
      <c r="E18" s="65" t="s">
        <v>79</v>
      </c>
      <c r="F18" s="67" t="n">
        <v>42</v>
      </c>
      <c r="G18" s="68" t="n">
        <v>207.27</v>
      </c>
      <c r="H18" s="69" t="n">
        <v>258.13</v>
      </c>
      <c r="I18" s="69" t="n">
        <v>10841.46</v>
      </c>
      <c r="J18" s="70" t="n">
        <v>0.0942</v>
      </c>
    </row>
    <row r="19" customFormat="false" ht="51.75" hidden="false" customHeight="true" outlineLevel="0" collapsed="false">
      <c r="A19" s="65" t="s">
        <v>92</v>
      </c>
      <c r="B19" s="65" t="s">
        <v>93</v>
      </c>
      <c r="C19" s="65" t="s">
        <v>66</v>
      </c>
      <c r="D19" s="66" t="s">
        <v>94</v>
      </c>
      <c r="E19" s="65" t="s">
        <v>79</v>
      </c>
      <c r="F19" s="67" t="n">
        <v>15</v>
      </c>
      <c r="G19" s="68" t="n">
        <v>104.25</v>
      </c>
      <c r="H19" s="69" t="n">
        <v>129.83</v>
      </c>
      <c r="I19" s="69" t="n">
        <v>1947.45</v>
      </c>
      <c r="J19" s="70" t="n">
        <v>0.0169</v>
      </c>
    </row>
    <row r="20" customFormat="false" ht="25.5" hidden="false" customHeight="true" outlineLevel="0" collapsed="false">
      <c r="A20" s="60" t="s">
        <v>23</v>
      </c>
      <c r="B20" s="60" t="s">
        <v>58</v>
      </c>
      <c r="C20" s="60"/>
      <c r="D20" s="61" t="s">
        <v>24</v>
      </c>
      <c r="E20" s="60"/>
      <c r="F20" s="62" t="n">
        <v>1</v>
      </c>
      <c r="G20" s="71"/>
      <c r="H20" s="63" t="n">
        <v>14142.44</v>
      </c>
      <c r="I20" s="63" t="n">
        <v>14142.44</v>
      </c>
      <c r="J20" s="64" t="n">
        <v>0.1229</v>
      </c>
    </row>
    <row r="21" customFormat="false" ht="24" hidden="false" customHeight="true" outlineLevel="0" collapsed="false">
      <c r="A21" s="65" t="s">
        <v>95</v>
      </c>
      <c r="B21" s="65" t="s">
        <v>96</v>
      </c>
      <c r="C21" s="65" t="s">
        <v>61</v>
      </c>
      <c r="D21" s="66" t="s">
        <v>97</v>
      </c>
      <c r="E21" s="65" t="s">
        <v>72</v>
      </c>
      <c r="F21" s="67" t="n">
        <v>1</v>
      </c>
      <c r="G21" s="68" t="n">
        <v>8526</v>
      </c>
      <c r="H21" s="69" t="n">
        <v>10618.28</v>
      </c>
      <c r="I21" s="69" t="n">
        <v>10618.28</v>
      </c>
      <c r="J21" s="70" t="n">
        <v>0.0922</v>
      </c>
    </row>
    <row r="22" customFormat="false" ht="25.5" hidden="false" customHeight="true" outlineLevel="0" collapsed="false">
      <c r="A22" s="65" t="s">
        <v>98</v>
      </c>
      <c r="B22" s="65" t="s">
        <v>99</v>
      </c>
      <c r="C22" s="65" t="s">
        <v>61</v>
      </c>
      <c r="D22" s="66" t="s">
        <v>100</v>
      </c>
      <c r="E22" s="65" t="s">
        <v>72</v>
      </c>
      <c r="F22" s="67" t="n">
        <v>1</v>
      </c>
      <c r="G22" s="68" t="n">
        <v>2445.93</v>
      </c>
      <c r="H22" s="69" t="n">
        <v>3046.16</v>
      </c>
      <c r="I22" s="69" t="n">
        <v>3046.16</v>
      </c>
      <c r="J22" s="70" t="n">
        <v>0.0265</v>
      </c>
    </row>
    <row r="23" customFormat="false" ht="39" hidden="false" customHeight="true" outlineLevel="0" collapsed="false">
      <c r="A23" s="65" t="s">
        <v>101</v>
      </c>
      <c r="B23" s="65" t="s">
        <v>102</v>
      </c>
      <c r="C23" s="65" t="s">
        <v>66</v>
      </c>
      <c r="D23" s="66" t="s">
        <v>103</v>
      </c>
      <c r="E23" s="65" t="s">
        <v>72</v>
      </c>
      <c r="F23" s="67" t="n">
        <v>1</v>
      </c>
      <c r="G23" s="68" t="n">
        <v>383.82</v>
      </c>
      <c r="H23" s="69" t="n">
        <v>478</v>
      </c>
      <c r="I23" s="69" t="n">
        <v>478</v>
      </c>
      <c r="J23" s="70" t="n">
        <v>0.0042</v>
      </c>
    </row>
    <row r="24" customFormat="false" ht="25.5" hidden="false" customHeight="true" outlineLevel="0" collapsed="false">
      <c r="A24" s="60" t="s">
        <v>25</v>
      </c>
      <c r="B24" s="60" t="s">
        <v>58</v>
      </c>
      <c r="C24" s="60"/>
      <c r="D24" s="61" t="s">
        <v>26</v>
      </c>
      <c r="E24" s="60"/>
      <c r="F24" s="62" t="n">
        <v>1</v>
      </c>
      <c r="G24" s="71"/>
      <c r="H24" s="63" t="n">
        <v>209.96</v>
      </c>
      <c r="I24" s="63" t="n">
        <v>209.96</v>
      </c>
      <c r="J24" s="64" t="n">
        <v>0.0018</v>
      </c>
    </row>
    <row r="25" customFormat="false" ht="25.5" hidden="false" customHeight="true" outlineLevel="0" collapsed="false">
      <c r="A25" s="65" t="s">
        <v>104</v>
      </c>
      <c r="B25" s="65" t="s">
        <v>105</v>
      </c>
      <c r="C25" s="65" t="s">
        <v>61</v>
      </c>
      <c r="D25" s="66" t="s">
        <v>106</v>
      </c>
      <c r="E25" s="65" t="s">
        <v>72</v>
      </c>
      <c r="F25" s="67" t="n">
        <v>1</v>
      </c>
      <c r="G25" s="68" t="n">
        <v>124.77</v>
      </c>
      <c r="H25" s="69" t="n">
        <v>155.38</v>
      </c>
      <c r="I25" s="69" t="n">
        <v>155.38</v>
      </c>
      <c r="J25" s="70" t="n">
        <v>0.0013</v>
      </c>
    </row>
    <row r="26" customFormat="false" ht="39" hidden="false" customHeight="true" outlineLevel="0" collapsed="false">
      <c r="A26" s="65" t="s">
        <v>107</v>
      </c>
      <c r="B26" s="65" t="s">
        <v>108</v>
      </c>
      <c r="C26" s="65" t="s">
        <v>61</v>
      </c>
      <c r="D26" s="66" t="s">
        <v>109</v>
      </c>
      <c r="E26" s="65" t="s">
        <v>72</v>
      </c>
      <c r="F26" s="67" t="n">
        <v>1</v>
      </c>
      <c r="G26" s="68" t="n">
        <v>43.83</v>
      </c>
      <c r="H26" s="69" t="n">
        <v>54.58</v>
      </c>
      <c r="I26" s="69" t="n">
        <v>54.58</v>
      </c>
      <c r="J26" s="70" t="n">
        <v>0.0005</v>
      </c>
    </row>
    <row r="27" customFormat="false" ht="20.25" hidden="false" customHeight="true" outlineLevel="0" collapsed="false">
      <c r="A27" s="16"/>
      <c r="B27" s="16"/>
      <c r="C27" s="16"/>
      <c r="D27" s="16"/>
      <c r="E27" s="16"/>
      <c r="F27" s="72" t="s">
        <v>110</v>
      </c>
      <c r="G27" s="72"/>
      <c r="H27" s="73" t="n">
        <v>115108.44</v>
      </c>
      <c r="I27" s="73"/>
      <c r="J27" s="73"/>
    </row>
    <row r="28" customFormat="false" ht="18" hidden="false" customHeight="true" outlineLevel="0" collapsed="false">
      <c r="A28" s="6"/>
      <c r="B28" s="6"/>
      <c r="C28" s="6"/>
      <c r="D28" s="74"/>
      <c r="E28" s="19"/>
      <c r="F28" s="75"/>
      <c r="G28" s="75"/>
      <c r="H28" s="55"/>
      <c r="I28" s="55"/>
      <c r="J28" s="55"/>
    </row>
    <row r="29" customFormat="false" ht="17.15" hidden="false" customHeight="true" outlineLevel="0" collapsed="false">
      <c r="A29" s="6"/>
      <c r="B29" s="6"/>
      <c r="C29" s="6"/>
      <c r="D29" s="51" t="s">
        <v>27</v>
      </c>
      <c r="E29" s="76"/>
      <c r="F29" s="75"/>
      <c r="G29" s="75"/>
      <c r="H29" s="55"/>
      <c r="I29" s="55"/>
      <c r="J29" s="55"/>
    </row>
    <row r="30" customFormat="false" ht="67.9" hidden="false" customHeight="true" outlineLevel="0" collapsed="false">
      <c r="A30" s="22" t="s">
        <v>111</v>
      </c>
      <c r="B30" s="22"/>
      <c r="C30" s="22"/>
      <c r="D30" s="22"/>
      <c r="E30" s="22"/>
      <c r="F30" s="22"/>
      <c r="G30" s="22"/>
      <c r="H30" s="17"/>
      <c r="I30" s="17"/>
      <c r="J30" s="18"/>
    </row>
    <row r="31" customFormat="false" ht="18" hidden="false" customHeight="true" outlineLevel="0" collapsed="false">
      <c r="A31" s="24"/>
      <c r="B31" s="24"/>
      <c r="C31" s="24"/>
      <c r="D31" s="23"/>
      <c r="E31" s="23"/>
      <c r="F31" s="77"/>
      <c r="G31" s="25"/>
      <c r="H31" s="25"/>
      <c r="I31" s="78"/>
      <c r="J31" s="79"/>
    </row>
    <row r="32" customFormat="false" ht="18" hidden="false" customHeight="true" outlineLevel="0" collapsed="false">
      <c r="A32" s="24"/>
      <c r="B32" s="24"/>
      <c r="C32" s="24"/>
      <c r="D32" s="23"/>
      <c r="E32" s="23"/>
      <c r="F32" s="77"/>
      <c r="G32" s="25"/>
      <c r="H32" s="25"/>
      <c r="I32" s="78"/>
      <c r="J32" s="79"/>
    </row>
    <row r="33" customFormat="false" ht="18" hidden="false" customHeight="true" outlineLevel="0" collapsed="false">
      <c r="A33" s="24"/>
      <c r="B33" s="24"/>
      <c r="C33" s="24"/>
      <c r="D33" s="23"/>
      <c r="E33" s="23"/>
      <c r="F33" s="77"/>
      <c r="G33" s="25"/>
      <c r="H33" s="25"/>
      <c r="I33" s="78"/>
      <c r="J33" s="79"/>
    </row>
    <row r="34" customFormat="false" ht="18" hidden="false" customHeight="true" outlineLevel="0" collapsed="false">
      <c r="A34" s="24"/>
      <c r="B34" s="24"/>
      <c r="C34" s="24"/>
      <c r="D34" s="23"/>
      <c r="E34" s="23"/>
      <c r="F34" s="77"/>
      <c r="G34" s="25"/>
      <c r="H34" s="25"/>
      <c r="I34" s="78"/>
      <c r="J34" s="79"/>
    </row>
    <row r="35" customFormat="false" ht="18" hidden="false" customHeight="true" outlineLevel="0" collapsed="false">
      <c r="A35" s="24"/>
      <c r="B35" s="24"/>
      <c r="C35" s="24"/>
      <c r="D35" s="23"/>
      <c r="E35" s="23"/>
      <c r="F35" s="77"/>
      <c r="G35" s="25"/>
      <c r="H35" s="25"/>
      <c r="I35" s="78"/>
      <c r="J35" s="79"/>
    </row>
    <row r="36" customFormat="false" ht="18" hidden="false" customHeight="true" outlineLevel="0" collapsed="false">
      <c r="A36" s="24"/>
      <c r="B36" s="24"/>
      <c r="C36" s="24"/>
      <c r="D36" s="23"/>
      <c r="E36" s="23"/>
      <c r="F36" s="77"/>
      <c r="G36" s="25"/>
      <c r="H36" s="25"/>
      <c r="I36" s="78"/>
      <c r="J36" s="79"/>
    </row>
    <row r="37" customFormat="false" ht="18" hidden="false" customHeight="true" outlineLevel="0" collapsed="false">
      <c r="A37" s="24"/>
      <c r="B37" s="24"/>
      <c r="C37" s="24"/>
      <c r="D37" s="23"/>
      <c r="E37" s="23"/>
      <c r="F37" s="77"/>
      <c r="G37" s="25"/>
      <c r="H37" s="25"/>
      <c r="I37" s="78"/>
      <c r="J37" s="79"/>
    </row>
    <row r="38" customFormat="false" ht="18" hidden="false" customHeight="true" outlineLevel="0" collapsed="false">
      <c r="A38" s="24"/>
      <c r="B38" s="24"/>
      <c r="C38" s="24"/>
      <c r="D38" s="23"/>
      <c r="E38" s="23"/>
      <c r="F38" s="77"/>
      <c r="G38" s="25"/>
      <c r="H38" s="25"/>
      <c r="I38" s="78"/>
      <c r="J38" s="79"/>
    </row>
    <row r="39" customFormat="false" ht="18" hidden="false" customHeight="true" outlineLevel="0" collapsed="false">
      <c r="A39" s="24"/>
      <c r="B39" s="24"/>
      <c r="C39" s="24"/>
      <c r="D39" s="23"/>
      <c r="E39" s="23"/>
      <c r="F39" s="77"/>
      <c r="G39" s="25"/>
      <c r="H39" s="25"/>
      <c r="I39" s="78"/>
      <c r="J39" s="79"/>
    </row>
    <row r="40" customFormat="false" ht="18" hidden="false" customHeight="true" outlineLevel="0" collapsed="false">
      <c r="A40" s="24"/>
      <c r="B40" s="24"/>
      <c r="C40" s="24"/>
      <c r="D40" s="23"/>
      <c r="E40" s="23"/>
      <c r="F40" s="77"/>
      <c r="G40" s="25"/>
      <c r="H40" s="25"/>
      <c r="I40" s="78"/>
      <c r="J40" s="79"/>
    </row>
    <row r="41" customFormat="false" ht="18" hidden="false" customHeight="true" outlineLevel="0" collapsed="false">
      <c r="A41" s="24"/>
      <c r="B41" s="24"/>
      <c r="C41" s="24"/>
      <c r="D41" s="23"/>
      <c r="E41" s="23"/>
      <c r="F41" s="77"/>
      <c r="G41" s="25"/>
      <c r="H41" s="25"/>
      <c r="I41" s="78"/>
      <c r="J41" s="79"/>
    </row>
    <row r="42" customFormat="false" ht="18" hidden="false" customHeight="true" outlineLevel="0" collapsed="false">
      <c r="A42" s="24"/>
      <c r="B42" s="24"/>
      <c r="C42" s="24"/>
      <c r="D42" s="23"/>
      <c r="E42" s="23"/>
      <c r="F42" s="77"/>
      <c r="G42" s="25"/>
      <c r="H42" s="25"/>
      <c r="I42" s="78"/>
      <c r="J42" s="79"/>
    </row>
    <row r="43" customFormat="false" ht="18" hidden="false" customHeight="true" outlineLevel="0" collapsed="false">
      <c r="A43" s="24"/>
      <c r="B43" s="24"/>
      <c r="C43" s="24"/>
      <c r="D43" s="23"/>
      <c r="E43" s="23"/>
      <c r="F43" s="77"/>
      <c r="G43" s="25"/>
      <c r="H43" s="25"/>
      <c r="I43" s="78"/>
      <c r="J43" s="79"/>
    </row>
    <row r="44" customFormat="false" ht="18" hidden="false" customHeight="true" outlineLevel="0" collapsed="false">
      <c r="A44" s="24"/>
      <c r="B44" s="24"/>
      <c r="C44" s="24"/>
      <c r="D44" s="23"/>
      <c r="E44" s="23"/>
      <c r="F44" s="77"/>
      <c r="G44" s="25"/>
      <c r="H44" s="25"/>
      <c r="I44" s="78"/>
      <c r="J44" s="79"/>
    </row>
    <row r="45" customFormat="false" ht="18" hidden="false" customHeight="true" outlineLevel="0" collapsed="false">
      <c r="A45" s="24"/>
      <c r="B45" s="24"/>
      <c r="C45" s="24"/>
      <c r="D45" s="23"/>
      <c r="E45" s="23"/>
      <c r="F45" s="77"/>
      <c r="G45" s="25"/>
      <c r="H45" s="25"/>
      <c r="I45" s="78"/>
      <c r="J45" s="79"/>
    </row>
    <row r="46" customFormat="false" ht="18" hidden="false" customHeight="true" outlineLevel="0" collapsed="false">
      <c r="A46" s="24"/>
      <c r="B46" s="24"/>
      <c r="C46" s="24"/>
      <c r="D46" s="23"/>
      <c r="E46" s="23"/>
      <c r="F46" s="77"/>
      <c r="G46" s="25"/>
      <c r="H46" s="25"/>
      <c r="I46" s="78"/>
      <c r="J46" s="79"/>
    </row>
    <row r="47" customFormat="false" ht="18" hidden="false" customHeight="true" outlineLevel="0" collapsed="false">
      <c r="A47" s="24"/>
      <c r="B47" s="24"/>
      <c r="C47" s="24"/>
      <c r="D47" s="23"/>
      <c r="E47" s="23"/>
      <c r="F47" s="77"/>
      <c r="G47" s="25"/>
      <c r="H47" s="25"/>
      <c r="I47" s="78"/>
      <c r="J47" s="79"/>
    </row>
    <row r="48" customFormat="false" ht="18" hidden="false" customHeight="true" outlineLevel="0" collapsed="false">
      <c r="A48" s="24"/>
      <c r="B48" s="24"/>
      <c r="C48" s="24"/>
      <c r="D48" s="23"/>
      <c r="E48" s="23"/>
      <c r="F48" s="77"/>
      <c r="G48" s="25"/>
      <c r="H48" s="25"/>
      <c r="I48" s="78"/>
      <c r="J48" s="79"/>
    </row>
    <row r="49" customFormat="false" ht="18" hidden="false" customHeight="true" outlineLevel="0" collapsed="false">
      <c r="A49" s="24"/>
      <c r="B49" s="24"/>
      <c r="C49" s="24"/>
      <c r="D49" s="23"/>
      <c r="E49" s="23"/>
      <c r="F49" s="77"/>
      <c r="G49" s="25"/>
      <c r="H49" s="25"/>
      <c r="I49" s="78"/>
      <c r="J49" s="79"/>
    </row>
    <row r="50" customFormat="false" ht="18" hidden="false" customHeight="true" outlineLevel="0" collapsed="false">
      <c r="A50" s="24"/>
      <c r="B50" s="24"/>
      <c r="C50" s="24"/>
      <c r="D50" s="23"/>
      <c r="E50" s="23"/>
      <c r="F50" s="77"/>
      <c r="G50" s="25"/>
      <c r="H50" s="25"/>
      <c r="I50" s="78"/>
      <c r="J50" s="79"/>
    </row>
    <row r="51" customFormat="false" ht="18" hidden="false" customHeight="true" outlineLevel="0" collapsed="false">
      <c r="A51" s="24"/>
      <c r="B51" s="24"/>
      <c r="C51" s="24"/>
      <c r="D51" s="23"/>
      <c r="E51" s="23"/>
      <c r="F51" s="77"/>
      <c r="G51" s="25"/>
      <c r="H51" s="25"/>
      <c r="I51" s="78"/>
      <c r="J51" s="79"/>
    </row>
    <row r="52" customFormat="false" ht="18" hidden="false" customHeight="true" outlineLevel="0" collapsed="false">
      <c r="A52" s="24"/>
      <c r="B52" s="24"/>
      <c r="C52" s="24"/>
      <c r="D52" s="23"/>
      <c r="E52" s="23"/>
      <c r="F52" s="77"/>
      <c r="G52" s="25"/>
      <c r="H52" s="25"/>
      <c r="I52" s="78"/>
      <c r="J52" s="79"/>
    </row>
    <row r="53" customFormat="false" ht="18" hidden="false" customHeight="true" outlineLevel="0" collapsed="false">
      <c r="A53" s="24"/>
      <c r="B53" s="24"/>
      <c r="C53" s="24"/>
      <c r="D53" s="23"/>
      <c r="E53" s="23"/>
      <c r="F53" s="77"/>
      <c r="G53" s="25"/>
      <c r="H53" s="25"/>
      <c r="I53" s="78"/>
      <c r="J53" s="79"/>
    </row>
    <row r="54" customFormat="false" ht="18" hidden="false" customHeight="true" outlineLevel="0" collapsed="false">
      <c r="A54" s="24"/>
      <c r="B54" s="24"/>
      <c r="C54" s="24"/>
      <c r="D54" s="23"/>
      <c r="E54" s="23"/>
      <c r="F54" s="77"/>
      <c r="G54" s="25"/>
      <c r="H54" s="25"/>
      <c r="I54" s="78"/>
      <c r="J54" s="79"/>
    </row>
    <row r="55" customFormat="false" ht="18" hidden="false" customHeight="true" outlineLevel="0" collapsed="false">
      <c r="A55" s="24"/>
      <c r="B55" s="24"/>
      <c r="C55" s="24"/>
      <c r="D55" s="23"/>
      <c r="E55" s="23"/>
      <c r="F55" s="77"/>
      <c r="G55" s="25"/>
      <c r="H55" s="25"/>
      <c r="I55" s="78"/>
      <c r="J55" s="79"/>
    </row>
    <row r="56" customFormat="false" ht="18" hidden="false" customHeight="true" outlineLevel="0" collapsed="false">
      <c r="A56" s="24"/>
      <c r="B56" s="24"/>
      <c r="C56" s="24"/>
      <c r="D56" s="23"/>
      <c r="E56" s="23"/>
      <c r="F56" s="77"/>
      <c r="G56" s="25"/>
      <c r="H56" s="25"/>
      <c r="I56" s="78"/>
      <c r="J56" s="79"/>
    </row>
    <row r="57" customFormat="false" ht="18" hidden="false" customHeight="true" outlineLevel="0" collapsed="false">
      <c r="A57" s="24"/>
      <c r="B57" s="24"/>
      <c r="C57" s="24"/>
      <c r="D57" s="23"/>
      <c r="E57" s="23"/>
      <c r="F57" s="77"/>
      <c r="G57" s="25"/>
      <c r="H57" s="25"/>
      <c r="I57" s="78"/>
      <c r="J57" s="79"/>
    </row>
    <row r="58" customFormat="false" ht="18" hidden="false" customHeight="true" outlineLevel="0" collapsed="false">
      <c r="A58" s="24"/>
      <c r="B58" s="24"/>
      <c r="C58" s="24"/>
      <c r="D58" s="23"/>
      <c r="E58" s="23"/>
      <c r="F58" s="77"/>
      <c r="G58" s="25"/>
      <c r="H58" s="25"/>
      <c r="I58" s="78"/>
      <c r="J58" s="79"/>
    </row>
    <row r="59" customFormat="false" ht="18" hidden="false" customHeight="true" outlineLevel="0" collapsed="false">
      <c r="A59" s="24"/>
      <c r="B59" s="24"/>
      <c r="C59" s="24"/>
      <c r="D59" s="23"/>
      <c r="E59" s="23"/>
      <c r="F59" s="77"/>
      <c r="G59" s="25"/>
      <c r="H59" s="25"/>
      <c r="I59" s="78"/>
      <c r="J59" s="79"/>
    </row>
    <row r="60" customFormat="false" ht="18" hidden="false" customHeight="true" outlineLevel="0" collapsed="false">
      <c r="A60" s="24"/>
      <c r="B60" s="24"/>
      <c r="C60" s="24"/>
      <c r="D60" s="23"/>
      <c r="E60" s="23"/>
      <c r="F60" s="77"/>
      <c r="G60" s="25"/>
      <c r="H60" s="25"/>
      <c r="I60" s="78"/>
      <c r="J60" s="79"/>
    </row>
    <row r="61" customFormat="false" ht="18" hidden="false" customHeight="true" outlineLevel="0" collapsed="false">
      <c r="A61" s="24"/>
      <c r="B61" s="24"/>
      <c r="C61" s="24"/>
      <c r="D61" s="23"/>
      <c r="E61" s="23"/>
      <c r="F61" s="77"/>
      <c r="G61" s="25"/>
      <c r="H61" s="25"/>
      <c r="I61" s="78"/>
      <c r="J61" s="79"/>
    </row>
    <row r="62" customFormat="false" ht="18" hidden="false" customHeight="true" outlineLevel="0" collapsed="false">
      <c r="A62" s="24"/>
      <c r="B62" s="24"/>
      <c r="C62" s="24"/>
      <c r="D62" s="23"/>
      <c r="E62" s="23"/>
      <c r="F62" s="77"/>
      <c r="G62" s="25"/>
      <c r="H62" s="25"/>
      <c r="I62" s="78"/>
      <c r="J62" s="79"/>
    </row>
    <row r="63" customFormat="false" ht="18" hidden="false" customHeight="true" outlineLevel="0" collapsed="false">
      <c r="A63" s="24"/>
      <c r="B63" s="24"/>
      <c r="C63" s="24"/>
      <c r="D63" s="23"/>
      <c r="E63" s="23"/>
      <c r="F63" s="77"/>
      <c r="G63" s="25"/>
      <c r="H63" s="25"/>
      <c r="I63" s="78"/>
      <c r="J63" s="79"/>
    </row>
    <row r="64" customFormat="false" ht="18" hidden="false" customHeight="true" outlineLevel="0" collapsed="false">
      <c r="A64" s="24"/>
      <c r="B64" s="24"/>
      <c r="C64" s="24"/>
      <c r="D64" s="23"/>
      <c r="E64" s="23"/>
      <c r="F64" s="77"/>
      <c r="G64" s="25"/>
      <c r="H64" s="25"/>
      <c r="I64" s="78"/>
      <c r="J64" s="79"/>
    </row>
    <row r="65" customFormat="false" ht="18" hidden="false" customHeight="true" outlineLevel="0" collapsed="false">
      <c r="A65" s="24"/>
      <c r="B65" s="24"/>
      <c r="C65" s="24"/>
      <c r="D65" s="23"/>
      <c r="E65" s="23"/>
      <c r="F65" s="77"/>
      <c r="G65" s="25"/>
      <c r="H65" s="25"/>
      <c r="I65" s="78"/>
      <c r="J65" s="79"/>
    </row>
    <row r="66" customFormat="false" ht="18" hidden="false" customHeight="true" outlineLevel="0" collapsed="false">
      <c r="A66" s="24"/>
      <c r="B66" s="24"/>
      <c r="C66" s="24"/>
      <c r="D66" s="23"/>
      <c r="E66" s="23"/>
      <c r="F66" s="77"/>
      <c r="G66" s="25"/>
      <c r="H66" s="25"/>
      <c r="I66" s="78"/>
      <c r="J66" s="79"/>
    </row>
    <row r="67" customFormat="false" ht="18" hidden="false" customHeight="true" outlineLevel="0" collapsed="false">
      <c r="A67" s="24"/>
      <c r="B67" s="24"/>
      <c r="C67" s="24"/>
      <c r="D67" s="23"/>
      <c r="E67" s="23"/>
      <c r="F67" s="77"/>
      <c r="G67" s="25"/>
      <c r="H67" s="25"/>
      <c r="I67" s="78"/>
      <c r="J67" s="79"/>
    </row>
    <row r="68" customFormat="false" ht="18" hidden="false" customHeight="true" outlineLevel="0" collapsed="false">
      <c r="A68" s="24"/>
      <c r="B68" s="24"/>
      <c r="C68" s="24"/>
      <c r="D68" s="23"/>
      <c r="E68" s="23"/>
      <c r="F68" s="77"/>
      <c r="G68" s="25"/>
      <c r="H68" s="25"/>
      <c r="I68" s="78"/>
      <c r="J68" s="79"/>
    </row>
    <row r="69" customFormat="false" ht="18" hidden="false" customHeight="true" outlineLevel="0" collapsed="false">
      <c r="A69" s="24"/>
      <c r="B69" s="24"/>
      <c r="C69" s="24"/>
      <c r="D69" s="23"/>
      <c r="E69" s="23"/>
      <c r="F69" s="77"/>
      <c r="G69" s="25"/>
      <c r="H69" s="25"/>
      <c r="I69" s="78"/>
      <c r="J69" s="79"/>
    </row>
    <row r="70" customFormat="false" ht="18" hidden="false" customHeight="true" outlineLevel="0" collapsed="false">
      <c r="A70" s="24"/>
      <c r="B70" s="24"/>
      <c r="C70" s="24"/>
      <c r="D70" s="23"/>
      <c r="E70" s="23"/>
      <c r="F70" s="77"/>
      <c r="G70" s="25"/>
      <c r="H70" s="25"/>
      <c r="I70" s="78"/>
      <c r="J70" s="79"/>
    </row>
    <row r="71" customFormat="false" ht="18" hidden="false" customHeight="true" outlineLevel="0" collapsed="false">
      <c r="A71" s="24"/>
      <c r="B71" s="24"/>
      <c r="C71" s="24"/>
      <c r="D71" s="23"/>
      <c r="E71" s="23"/>
      <c r="F71" s="77"/>
      <c r="G71" s="25"/>
      <c r="H71" s="25"/>
      <c r="I71" s="78"/>
      <c r="J71" s="79"/>
    </row>
    <row r="72" customFormat="false" ht="18" hidden="false" customHeight="true" outlineLevel="0" collapsed="false">
      <c r="A72" s="24"/>
      <c r="B72" s="24"/>
      <c r="C72" s="24"/>
      <c r="D72" s="23"/>
      <c r="E72" s="23"/>
      <c r="F72" s="77"/>
      <c r="G72" s="25"/>
      <c r="H72" s="25"/>
      <c r="I72" s="78"/>
      <c r="J72" s="79"/>
    </row>
    <row r="73" customFormat="false" ht="18" hidden="false" customHeight="true" outlineLevel="0" collapsed="false">
      <c r="A73" s="24"/>
      <c r="B73" s="24"/>
      <c r="C73" s="24"/>
      <c r="D73" s="23"/>
      <c r="E73" s="23"/>
      <c r="F73" s="77"/>
      <c r="G73" s="25"/>
      <c r="H73" s="25"/>
      <c r="I73" s="78"/>
      <c r="J73" s="79"/>
    </row>
    <row r="74" customFormat="false" ht="18" hidden="false" customHeight="true" outlineLevel="0" collapsed="false">
      <c r="A74" s="24"/>
      <c r="B74" s="24"/>
      <c r="C74" s="24"/>
      <c r="D74" s="23"/>
      <c r="E74" s="23"/>
      <c r="F74" s="77"/>
      <c r="G74" s="25"/>
      <c r="H74" s="25"/>
      <c r="I74" s="78"/>
      <c r="J74" s="79"/>
    </row>
    <row r="75" customFormat="false" ht="18" hidden="false" customHeight="true" outlineLevel="0" collapsed="false">
      <c r="A75" s="24"/>
      <c r="B75" s="24"/>
      <c r="C75" s="24"/>
      <c r="D75" s="23"/>
      <c r="E75" s="23"/>
      <c r="F75" s="77"/>
      <c r="G75" s="25"/>
      <c r="H75" s="25"/>
      <c r="I75" s="78"/>
      <c r="J75" s="79"/>
    </row>
    <row r="76" customFormat="false" ht="18" hidden="false" customHeight="true" outlineLevel="0" collapsed="false">
      <c r="A76" s="24"/>
      <c r="B76" s="24"/>
      <c r="C76" s="24"/>
      <c r="D76" s="23"/>
      <c r="E76" s="23"/>
      <c r="F76" s="77"/>
      <c r="G76" s="25"/>
      <c r="H76" s="25"/>
      <c r="I76" s="78"/>
      <c r="J76" s="79"/>
    </row>
    <row r="77" customFormat="false" ht="18" hidden="false" customHeight="true" outlineLevel="0" collapsed="false">
      <c r="A77" s="24"/>
      <c r="B77" s="24"/>
      <c r="C77" s="24"/>
      <c r="D77" s="23"/>
      <c r="E77" s="23"/>
      <c r="F77" s="77"/>
      <c r="G77" s="25"/>
      <c r="H77" s="25"/>
      <c r="I77" s="78"/>
      <c r="J77" s="79"/>
    </row>
    <row r="78" customFormat="false" ht="18" hidden="false" customHeight="true" outlineLevel="0" collapsed="false">
      <c r="A78" s="24"/>
      <c r="B78" s="24"/>
      <c r="C78" s="24"/>
      <c r="D78" s="23"/>
      <c r="E78" s="23"/>
      <c r="F78" s="77"/>
      <c r="G78" s="25"/>
      <c r="H78" s="25"/>
      <c r="I78" s="78"/>
      <c r="J78" s="79"/>
    </row>
    <row r="79" customFormat="false" ht="18" hidden="false" customHeight="true" outlineLevel="0" collapsed="false">
      <c r="A79" s="24"/>
      <c r="B79" s="24"/>
      <c r="C79" s="24"/>
      <c r="D79" s="23"/>
      <c r="E79" s="23"/>
      <c r="F79" s="77"/>
      <c r="G79" s="25"/>
      <c r="H79" s="25"/>
      <c r="I79" s="78"/>
      <c r="J79" s="79"/>
    </row>
    <row r="80" customFormat="false" ht="18" hidden="false" customHeight="true" outlineLevel="0" collapsed="false">
      <c r="A80" s="24"/>
      <c r="B80" s="24"/>
      <c r="C80" s="24"/>
      <c r="D80" s="23"/>
      <c r="E80" s="23"/>
      <c r="F80" s="77"/>
      <c r="G80" s="25"/>
      <c r="H80" s="25"/>
      <c r="I80" s="78"/>
      <c r="J80" s="79"/>
    </row>
    <row r="81" customFormat="false" ht="18" hidden="false" customHeight="true" outlineLevel="0" collapsed="false">
      <c r="A81" s="24"/>
      <c r="B81" s="24"/>
      <c r="C81" s="24"/>
      <c r="D81" s="23"/>
      <c r="E81" s="23"/>
      <c r="F81" s="77"/>
      <c r="G81" s="25"/>
      <c r="H81" s="25"/>
      <c r="I81" s="78"/>
      <c r="J81" s="79"/>
    </row>
    <row r="82" customFormat="false" ht="18" hidden="false" customHeight="true" outlineLevel="0" collapsed="false">
      <c r="A82" s="24"/>
      <c r="B82" s="24"/>
      <c r="C82" s="24"/>
      <c r="D82" s="23"/>
      <c r="E82" s="23"/>
      <c r="F82" s="77"/>
      <c r="G82" s="25"/>
      <c r="H82" s="25"/>
      <c r="I82" s="78"/>
      <c r="J82" s="79"/>
    </row>
    <row r="83" customFormat="false" ht="18" hidden="false" customHeight="true" outlineLevel="0" collapsed="false">
      <c r="A83" s="24"/>
      <c r="B83" s="24"/>
      <c r="C83" s="24"/>
      <c r="D83" s="23"/>
      <c r="E83" s="23"/>
      <c r="F83" s="77"/>
      <c r="G83" s="25"/>
      <c r="H83" s="25"/>
      <c r="I83" s="78"/>
      <c r="J83" s="79"/>
    </row>
    <row r="84" customFormat="false" ht="18" hidden="false" customHeight="true" outlineLevel="0" collapsed="false">
      <c r="A84" s="24"/>
      <c r="B84" s="24"/>
      <c r="C84" s="24"/>
      <c r="D84" s="23"/>
      <c r="E84" s="23"/>
      <c r="F84" s="77"/>
      <c r="G84" s="25"/>
      <c r="H84" s="25"/>
      <c r="I84" s="78"/>
      <c r="J84" s="79"/>
    </row>
    <row r="85" customFormat="false" ht="18" hidden="false" customHeight="true" outlineLevel="0" collapsed="false">
      <c r="A85" s="24"/>
      <c r="B85" s="24"/>
      <c r="C85" s="24"/>
      <c r="D85" s="23"/>
      <c r="E85" s="23"/>
      <c r="F85" s="77"/>
      <c r="G85" s="25"/>
      <c r="H85" s="25"/>
      <c r="I85" s="78"/>
      <c r="J85" s="79"/>
    </row>
    <row r="86" customFormat="false" ht="18" hidden="false" customHeight="true" outlineLevel="0" collapsed="false">
      <c r="A86" s="24"/>
      <c r="B86" s="24"/>
      <c r="C86" s="24"/>
      <c r="D86" s="23"/>
      <c r="E86" s="23"/>
      <c r="F86" s="77"/>
      <c r="G86" s="25"/>
      <c r="H86" s="25"/>
      <c r="I86" s="78"/>
      <c r="J86" s="79"/>
    </row>
    <row r="87" customFormat="false" ht="18" hidden="false" customHeight="true" outlineLevel="0" collapsed="false">
      <c r="A87" s="24"/>
      <c r="B87" s="24"/>
      <c r="C87" s="24"/>
      <c r="D87" s="23"/>
      <c r="E87" s="23"/>
      <c r="F87" s="77"/>
      <c r="G87" s="25"/>
      <c r="H87" s="25"/>
      <c r="I87" s="78"/>
      <c r="J87" s="79"/>
    </row>
    <row r="88" customFormat="false" ht="18" hidden="false" customHeight="true" outlineLevel="0" collapsed="false">
      <c r="A88" s="24"/>
      <c r="B88" s="24"/>
      <c r="C88" s="24"/>
      <c r="D88" s="23"/>
      <c r="E88" s="23"/>
      <c r="F88" s="77"/>
      <c r="G88" s="25"/>
      <c r="H88" s="25"/>
      <c r="I88" s="78"/>
      <c r="J88" s="79"/>
    </row>
    <row r="89" customFormat="false" ht="18" hidden="false" customHeight="true" outlineLevel="0" collapsed="false">
      <c r="A89" s="24"/>
      <c r="B89" s="24"/>
      <c r="C89" s="24"/>
      <c r="D89" s="23"/>
      <c r="E89" s="23"/>
      <c r="F89" s="77"/>
      <c r="G89" s="25"/>
      <c r="H89" s="25"/>
      <c r="I89" s="78"/>
      <c r="J89" s="79"/>
    </row>
    <row r="90" customFormat="false" ht="18" hidden="false" customHeight="true" outlineLevel="0" collapsed="false">
      <c r="A90" s="24"/>
      <c r="B90" s="24"/>
      <c r="C90" s="24"/>
      <c r="D90" s="23"/>
      <c r="E90" s="23"/>
      <c r="F90" s="77"/>
      <c r="G90" s="25"/>
      <c r="H90" s="25"/>
      <c r="I90" s="78"/>
      <c r="J90" s="79"/>
    </row>
    <row r="91" customFormat="false" ht="18" hidden="false" customHeight="true" outlineLevel="0" collapsed="false">
      <c r="A91" s="24"/>
      <c r="B91" s="24"/>
      <c r="C91" s="24"/>
      <c r="D91" s="23"/>
      <c r="E91" s="23"/>
      <c r="F91" s="77"/>
      <c r="G91" s="25"/>
      <c r="H91" s="25"/>
      <c r="I91" s="78"/>
      <c r="J91" s="79"/>
    </row>
    <row r="92" customFormat="false" ht="18" hidden="false" customHeight="true" outlineLevel="0" collapsed="false">
      <c r="A92" s="24"/>
      <c r="B92" s="24"/>
      <c r="C92" s="24"/>
      <c r="D92" s="23"/>
      <c r="E92" s="23"/>
      <c r="F92" s="77"/>
      <c r="G92" s="25"/>
      <c r="H92" s="25"/>
      <c r="I92" s="78"/>
      <c r="J92" s="79"/>
    </row>
    <row r="93" customFormat="false" ht="18" hidden="false" customHeight="true" outlineLevel="0" collapsed="false">
      <c r="A93" s="24"/>
      <c r="B93" s="24"/>
      <c r="C93" s="24"/>
      <c r="D93" s="23"/>
      <c r="E93" s="23"/>
      <c r="F93" s="77"/>
      <c r="G93" s="25"/>
      <c r="H93" s="25"/>
      <c r="I93" s="78"/>
      <c r="J93" s="79"/>
    </row>
    <row r="94" customFormat="false" ht="18" hidden="false" customHeight="true" outlineLevel="0" collapsed="false">
      <c r="A94" s="24"/>
      <c r="B94" s="24"/>
      <c r="C94" s="24"/>
      <c r="D94" s="23"/>
      <c r="E94" s="23"/>
      <c r="F94" s="77"/>
      <c r="G94" s="25"/>
      <c r="H94" s="25"/>
      <c r="I94" s="78"/>
      <c r="J94" s="79"/>
    </row>
    <row r="95" customFormat="false" ht="18" hidden="false" customHeight="true" outlineLevel="0" collapsed="false">
      <c r="A95" s="24"/>
      <c r="B95" s="24"/>
      <c r="C95" s="24"/>
      <c r="D95" s="23"/>
      <c r="E95" s="23"/>
      <c r="F95" s="77"/>
      <c r="G95" s="25"/>
      <c r="H95" s="25"/>
      <c r="I95" s="78"/>
      <c r="J95" s="79"/>
    </row>
    <row r="96" customFormat="false" ht="18" hidden="false" customHeight="true" outlineLevel="0" collapsed="false">
      <c r="A96" s="24"/>
      <c r="B96" s="24"/>
      <c r="C96" s="24"/>
      <c r="D96" s="23"/>
      <c r="E96" s="23"/>
      <c r="F96" s="77"/>
      <c r="G96" s="25"/>
      <c r="H96" s="25"/>
      <c r="I96" s="78"/>
      <c r="J96" s="79"/>
    </row>
    <row r="97" customFormat="false" ht="18" hidden="false" customHeight="true" outlineLevel="0" collapsed="false">
      <c r="A97" s="24"/>
      <c r="B97" s="24"/>
      <c r="C97" s="24"/>
      <c r="D97" s="23"/>
      <c r="E97" s="23"/>
      <c r="F97" s="77"/>
      <c r="G97" s="25"/>
      <c r="H97" s="25"/>
      <c r="I97" s="78"/>
      <c r="J97" s="79"/>
    </row>
    <row r="98" customFormat="false" ht="18" hidden="false" customHeight="true" outlineLevel="0" collapsed="false">
      <c r="A98" s="24"/>
      <c r="B98" s="24"/>
      <c r="C98" s="24"/>
      <c r="D98" s="23"/>
      <c r="E98" s="23"/>
      <c r="F98" s="77"/>
      <c r="G98" s="25"/>
      <c r="H98" s="25"/>
      <c r="I98" s="78"/>
      <c r="J98" s="79"/>
    </row>
    <row r="99" customFormat="false" ht="18" hidden="false" customHeight="true" outlineLevel="0" collapsed="false">
      <c r="A99" s="24"/>
      <c r="B99" s="24"/>
      <c r="C99" s="24"/>
      <c r="D99" s="23"/>
      <c r="E99" s="23"/>
      <c r="F99" s="77"/>
      <c r="G99" s="25"/>
      <c r="H99" s="25"/>
      <c r="I99" s="78"/>
      <c r="J99" s="79"/>
    </row>
    <row r="100" customFormat="false" ht="18" hidden="false" customHeight="true" outlineLevel="0" collapsed="false">
      <c r="A100" s="24"/>
      <c r="B100" s="24"/>
      <c r="C100" s="24"/>
      <c r="D100" s="23"/>
      <c r="E100" s="23"/>
      <c r="F100" s="77"/>
      <c r="G100" s="25"/>
      <c r="H100" s="25"/>
      <c r="I100" s="78"/>
      <c r="J100" s="79"/>
    </row>
    <row r="101" customFormat="false" ht="18" hidden="false" customHeight="true" outlineLevel="0" collapsed="false">
      <c r="A101" s="24"/>
      <c r="B101" s="24"/>
      <c r="C101" s="24"/>
      <c r="D101" s="23"/>
      <c r="E101" s="23"/>
      <c r="F101" s="77"/>
      <c r="G101" s="25"/>
      <c r="H101" s="25"/>
      <c r="I101" s="78"/>
      <c r="J101" s="79"/>
    </row>
    <row r="102" customFormat="false" ht="18" hidden="false" customHeight="true" outlineLevel="0" collapsed="false">
      <c r="A102" s="24"/>
      <c r="B102" s="24"/>
      <c r="C102" s="24"/>
      <c r="D102" s="23"/>
      <c r="E102" s="23"/>
      <c r="F102" s="77"/>
      <c r="G102" s="25"/>
      <c r="H102" s="25"/>
      <c r="I102" s="78"/>
      <c r="J102" s="79"/>
    </row>
    <row r="103" customFormat="false" ht="18" hidden="false" customHeight="true" outlineLevel="0" collapsed="false">
      <c r="A103" s="24"/>
      <c r="B103" s="24"/>
      <c r="C103" s="24"/>
      <c r="D103" s="23"/>
      <c r="E103" s="23"/>
      <c r="F103" s="77"/>
      <c r="G103" s="25"/>
      <c r="H103" s="25"/>
      <c r="I103" s="78"/>
      <c r="J103" s="79"/>
    </row>
    <row r="104" customFormat="false" ht="18" hidden="false" customHeight="true" outlineLevel="0" collapsed="false">
      <c r="A104" s="24"/>
      <c r="B104" s="24"/>
      <c r="C104" s="24"/>
      <c r="D104" s="23"/>
      <c r="E104" s="23"/>
      <c r="F104" s="77"/>
      <c r="G104" s="25"/>
      <c r="H104" s="25"/>
      <c r="I104" s="78"/>
      <c r="J104" s="79"/>
    </row>
    <row r="105" customFormat="false" ht="18" hidden="false" customHeight="true" outlineLevel="0" collapsed="false">
      <c r="A105" s="24"/>
      <c r="B105" s="24"/>
      <c r="C105" s="24"/>
      <c r="D105" s="23"/>
      <c r="E105" s="23"/>
      <c r="F105" s="77"/>
      <c r="G105" s="25"/>
      <c r="H105" s="25"/>
      <c r="I105" s="78"/>
      <c r="J105" s="79"/>
    </row>
    <row r="106" customFormat="false" ht="18" hidden="false" customHeight="true" outlineLevel="0" collapsed="false">
      <c r="A106" s="24"/>
      <c r="B106" s="24"/>
      <c r="C106" s="24"/>
      <c r="D106" s="23"/>
      <c r="E106" s="23"/>
      <c r="F106" s="77"/>
      <c r="G106" s="25"/>
      <c r="H106" s="25"/>
      <c r="I106" s="78"/>
      <c r="J106" s="79"/>
    </row>
    <row r="107" customFormat="false" ht="18" hidden="false" customHeight="true" outlineLevel="0" collapsed="false">
      <c r="A107" s="24"/>
      <c r="B107" s="24"/>
      <c r="C107" s="24"/>
      <c r="D107" s="23"/>
      <c r="E107" s="23"/>
      <c r="F107" s="77"/>
      <c r="G107" s="25"/>
      <c r="H107" s="25"/>
      <c r="I107" s="78"/>
      <c r="J107" s="79"/>
    </row>
    <row r="108" customFormat="false" ht="18" hidden="false" customHeight="true" outlineLevel="0" collapsed="false">
      <c r="A108" s="24"/>
      <c r="B108" s="24"/>
      <c r="C108" s="24"/>
      <c r="D108" s="23"/>
      <c r="E108" s="23"/>
      <c r="F108" s="77"/>
      <c r="G108" s="25"/>
      <c r="H108" s="25"/>
      <c r="I108" s="78"/>
      <c r="J108" s="79"/>
    </row>
    <row r="109" customFormat="false" ht="18" hidden="false" customHeight="true" outlineLevel="0" collapsed="false">
      <c r="A109" s="24"/>
      <c r="B109" s="24"/>
      <c r="C109" s="24"/>
      <c r="D109" s="23"/>
      <c r="E109" s="23"/>
      <c r="F109" s="77"/>
      <c r="G109" s="25"/>
      <c r="H109" s="25"/>
      <c r="I109" s="78"/>
      <c r="J109" s="79"/>
    </row>
    <row r="110" customFormat="false" ht="18" hidden="false" customHeight="true" outlineLevel="0" collapsed="false">
      <c r="A110" s="24"/>
      <c r="B110" s="24"/>
      <c r="C110" s="24"/>
      <c r="D110" s="23"/>
      <c r="E110" s="23"/>
      <c r="F110" s="77"/>
      <c r="G110" s="25"/>
      <c r="H110" s="25"/>
      <c r="I110" s="78"/>
      <c r="J110" s="79"/>
    </row>
    <row r="111" customFormat="false" ht="18" hidden="false" customHeight="true" outlineLevel="0" collapsed="false">
      <c r="A111" s="24"/>
      <c r="B111" s="24"/>
      <c r="C111" s="24"/>
      <c r="D111" s="23"/>
      <c r="E111" s="23"/>
      <c r="F111" s="77"/>
      <c r="G111" s="25"/>
      <c r="H111" s="25"/>
      <c r="I111" s="78"/>
      <c r="J111" s="79"/>
    </row>
    <row r="112" customFormat="false" ht="18" hidden="false" customHeight="true" outlineLevel="0" collapsed="false">
      <c r="A112" s="24"/>
      <c r="B112" s="24"/>
      <c r="C112" s="24"/>
      <c r="D112" s="23"/>
      <c r="E112" s="23"/>
      <c r="F112" s="77"/>
      <c r="G112" s="25"/>
      <c r="H112" s="25"/>
      <c r="I112" s="78"/>
      <c r="J112" s="79"/>
    </row>
    <row r="113" customFormat="false" ht="18" hidden="false" customHeight="true" outlineLevel="0" collapsed="false">
      <c r="A113" s="24"/>
      <c r="B113" s="24"/>
      <c r="C113" s="24"/>
      <c r="D113" s="23"/>
      <c r="E113" s="23"/>
      <c r="F113" s="77"/>
      <c r="G113" s="25"/>
      <c r="H113" s="25"/>
      <c r="I113" s="78"/>
      <c r="J113" s="79"/>
    </row>
    <row r="114" customFormat="false" ht="18" hidden="false" customHeight="true" outlineLevel="0" collapsed="false">
      <c r="A114" s="24"/>
      <c r="B114" s="24"/>
      <c r="C114" s="24"/>
      <c r="D114" s="23"/>
      <c r="E114" s="23"/>
      <c r="F114" s="77"/>
      <c r="G114" s="25"/>
      <c r="H114" s="25"/>
      <c r="I114" s="78"/>
      <c r="J114" s="79"/>
    </row>
    <row r="115" customFormat="false" ht="18" hidden="false" customHeight="true" outlineLevel="0" collapsed="false">
      <c r="A115" s="24"/>
      <c r="B115" s="24"/>
      <c r="C115" s="24"/>
      <c r="D115" s="23"/>
      <c r="E115" s="23"/>
      <c r="F115" s="77"/>
      <c r="G115" s="25"/>
      <c r="H115" s="25"/>
      <c r="I115" s="78"/>
      <c r="J115" s="79"/>
    </row>
    <row r="116" customFormat="false" ht="18" hidden="false" customHeight="true" outlineLevel="0" collapsed="false">
      <c r="A116" s="24"/>
      <c r="B116" s="24"/>
      <c r="C116" s="24"/>
      <c r="D116" s="23"/>
      <c r="E116" s="23"/>
      <c r="F116" s="77"/>
      <c r="G116" s="25"/>
      <c r="H116" s="25"/>
      <c r="I116" s="78"/>
      <c r="J116" s="79"/>
    </row>
    <row r="117" customFormat="false" ht="18" hidden="false" customHeight="true" outlineLevel="0" collapsed="false">
      <c r="A117" s="24"/>
      <c r="B117" s="24"/>
      <c r="C117" s="24"/>
      <c r="D117" s="23"/>
      <c r="E117" s="23"/>
      <c r="F117" s="77"/>
      <c r="G117" s="25"/>
      <c r="H117" s="25"/>
      <c r="I117" s="78"/>
      <c r="J117" s="79"/>
    </row>
    <row r="118" customFormat="false" ht="18" hidden="false" customHeight="true" outlineLevel="0" collapsed="false">
      <c r="A118" s="24"/>
      <c r="B118" s="24"/>
      <c r="C118" s="24"/>
      <c r="D118" s="23"/>
      <c r="E118" s="23"/>
      <c r="F118" s="77"/>
      <c r="G118" s="25"/>
      <c r="H118" s="25"/>
      <c r="I118" s="78"/>
      <c r="J118" s="79"/>
    </row>
    <row r="119" customFormat="false" ht="18" hidden="false" customHeight="true" outlineLevel="0" collapsed="false">
      <c r="A119" s="24"/>
      <c r="B119" s="24"/>
      <c r="C119" s="24"/>
      <c r="D119" s="23"/>
      <c r="E119" s="23"/>
      <c r="F119" s="77"/>
      <c r="G119" s="25"/>
      <c r="H119" s="25"/>
      <c r="I119" s="78"/>
      <c r="J119" s="79"/>
    </row>
    <row r="120" customFormat="false" ht="18" hidden="false" customHeight="true" outlineLevel="0" collapsed="false">
      <c r="A120" s="24"/>
      <c r="B120" s="24"/>
      <c r="C120" s="24"/>
      <c r="D120" s="23"/>
      <c r="E120" s="23"/>
      <c r="F120" s="77"/>
      <c r="G120" s="25"/>
      <c r="H120" s="25"/>
      <c r="I120" s="78"/>
      <c r="J120" s="79"/>
    </row>
    <row r="121" customFormat="false" ht="18" hidden="false" customHeight="true" outlineLevel="0" collapsed="false">
      <c r="A121" s="24"/>
      <c r="B121" s="24"/>
      <c r="C121" s="24"/>
      <c r="D121" s="23"/>
      <c r="E121" s="23"/>
      <c r="F121" s="77"/>
      <c r="G121" s="25"/>
      <c r="H121" s="25"/>
      <c r="I121" s="78"/>
      <c r="J121" s="79"/>
    </row>
    <row r="122" customFormat="false" ht="18" hidden="false" customHeight="true" outlineLevel="0" collapsed="false">
      <c r="A122" s="24"/>
      <c r="B122" s="24"/>
      <c r="C122" s="24"/>
      <c r="D122" s="23"/>
      <c r="E122" s="23"/>
      <c r="F122" s="77"/>
      <c r="G122" s="25"/>
      <c r="H122" s="25"/>
      <c r="I122" s="78"/>
      <c r="J122" s="79"/>
    </row>
    <row r="123" customFormat="false" ht="18" hidden="false" customHeight="true" outlineLevel="0" collapsed="false">
      <c r="A123" s="24"/>
      <c r="B123" s="24"/>
      <c r="C123" s="24"/>
      <c r="D123" s="23"/>
      <c r="E123" s="23"/>
      <c r="F123" s="77"/>
      <c r="G123" s="25"/>
      <c r="H123" s="25"/>
      <c r="I123" s="78"/>
      <c r="J123" s="79"/>
    </row>
    <row r="124" customFormat="false" ht="18" hidden="false" customHeight="true" outlineLevel="0" collapsed="false">
      <c r="A124" s="24"/>
      <c r="B124" s="24"/>
      <c r="C124" s="24"/>
      <c r="D124" s="23"/>
      <c r="E124" s="23"/>
      <c r="F124" s="77"/>
      <c r="G124" s="25"/>
      <c r="H124" s="25"/>
      <c r="I124" s="78"/>
      <c r="J124" s="79"/>
    </row>
    <row r="125" customFormat="false" ht="18" hidden="false" customHeight="true" outlineLevel="0" collapsed="false">
      <c r="A125" s="24"/>
      <c r="B125" s="24"/>
      <c r="C125" s="24"/>
      <c r="D125" s="23"/>
      <c r="E125" s="23"/>
      <c r="F125" s="77"/>
      <c r="G125" s="25"/>
      <c r="H125" s="25"/>
      <c r="I125" s="78"/>
      <c r="J125" s="79"/>
    </row>
    <row r="126" customFormat="false" ht="18" hidden="false" customHeight="true" outlineLevel="0" collapsed="false">
      <c r="A126" s="24"/>
      <c r="B126" s="24"/>
      <c r="C126" s="24"/>
      <c r="D126" s="23"/>
      <c r="E126" s="23"/>
      <c r="F126" s="77"/>
      <c r="G126" s="25"/>
      <c r="H126" s="25"/>
      <c r="I126" s="78"/>
      <c r="J126" s="79"/>
    </row>
    <row r="127" customFormat="false" ht="18" hidden="false" customHeight="true" outlineLevel="0" collapsed="false">
      <c r="A127" s="24"/>
      <c r="B127" s="24"/>
      <c r="C127" s="24"/>
      <c r="D127" s="23"/>
      <c r="E127" s="23"/>
      <c r="F127" s="77"/>
      <c r="G127" s="25"/>
      <c r="H127" s="25"/>
      <c r="I127" s="78"/>
      <c r="J127" s="79"/>
    </row>
    <row r="128" customFormat="false" ht="18" hidden="false" customHeight="true" outlineLevel="0" collapsed="false">
      <c r="A128" s="24"/>
      <c r="B128" s="24"/>
      <c r="C128" s="24"/>
      <c r="D128" s="23"/>
      <c r="E128" s="23"/>
      <c r="F128" s="77"/>
      <c r="G128" s="25"/>
      <c r="H128" s="25"/>
      <c r="I128" s="78"/>
      <c r="J128" s="79"/>
    </row>
    <row r="129" customFormat="false" ht="18" hidden="false" customHeight="true" outlineLevel="0" collapsed="false">
      <c r="A129" s="24"/>
      <c r="B129" s="24"/>
      <c r="C129" s="24"/>
      <c r="D129" s="23"/>
      <c r="E129" s="23"/>
      <c r="F129" s="77"/>
      <c r="G129" s="25"/>
      <c r="H129" s="25"/>
      <c r="I129" s="78"/>
      <c r="J129" s="79"/>
    </row>
    <row r="130" customFormat="false" ht="18" hidden="false" customHeight="true" outlineLevel="0" collapsed="false">
      <c r="A130" s="24"/>
      <c r="B130" s="24"/>
      <c r="C130" s="24"/>
      <c r="D130" s="23"/>
      <c r="E130" s="23"/>
      <c r="F130" s="77"/>
      <c r="G130" s="25"/>
      <c r="H130" s="25"/>
      <c r="I130" s="78"/>
      <c r="J130" s="79"/>
    </row>
    <row r="131" customFormat="false" ht="18" hidden="false" customHeight="true" outlineLevel="0" collapsed="false">
      <c r="A131" s="24"/>
      <c r="B131" s="24"/>
      <c r="C131" s="24"/>
      <c r="D131" s="23"/>
      <c r="E131" s="23"/>
      <c r="F131" s="77"/>
      <c r="G131" s="25"/>
      <c r="H131" s="25"/>
      <c r="I131" s="78"/>
      <c r="J131" s="79"/>
    </row>
    <row r="132" customFormat="false" ht="18" hidden="false" customHeight="true" outlineLevel="0" collapsed="false">
      <c r="A132" s="24"/>
      <c r="B132" s="24"/>
      <c r="C132" s="24"/>
      <c r="D132" s="23"/>
      <c r="E132" s="23"/>
      <c r="F132" s="77"/>
      <c r="G132" s="25"/>
      <c r="H132" s="25"/>
      <c r="I132" s="78"/>
      <c r="J132" s="79"/>
    </row>
    <row r="133" customFormat="false" ht="18" hidden="false" customHeight="true" outlineLevel="0" collapsed="false">
      <c r="A133" s="24"/>
      <c r="B133" s="24"/>
      <c r="C133" s="24"/>
      <c r="D133" s="23"/>
      <c r="E133" s="23"/>
      <c r="F133" s="77"/>
      <c r="G133" s="25"/>
      <c r="H133" s="25"/>
      <c r="I133" s="78"/>
      <c r="J133" s="79"/>
    </row>
    <row r="134" customFormat="false" ht="18" hidden="false" customHeight="true" outlineLevel="0" collapsed="false">
      <c r="A134" s="24"/>
      <c r="B134" s="24"/>
      <c r="C134" s="24"/>
      <c r="D134" s="23"/>
      <c r="E134" s="23"/>
      <c r="F134" s="77"/>
      <c r="G134" s="25"/>
      <c r="H134" s="25"/>
      <c r="I134" s="78"/>
      <c r="J134" s="79"/>
    </row>
    <row r="135" customFormat="false" ht="18" hidden="false" customHeight="true" outlineLevel="0" collapsed="false">
      <c r="A135" s="24"/>
      <c r="B135" s="24"/>
      <c r="C135" s="24"/>
      <c r="D135" s="23"/>
      <c r="E135" s="23"/>
      <c r="F135" s="77"/>
      <c r="G135" s="25"/>
      <c r="H135" s="25"/>
      <c r="I135" s="78"/>
      <c r="J135" s="79"/>
    </row>
    <row r="136" customFormat="false" ht="18" hidden="false" customHeight="true" outlineLevel="0" collapsed="false">
      <c r="A136" s="24"/>
      <c r="B136" s="24"/>
      <c r="C136" s="24"/>
      <c r="D136" s="23"/>
      <c r="E136" s="23"/>
      <c r="F136" s="77"/>
      <c r="G136" s="25"/>
      <c r="H136" s="25"/>
      <c r="I136" s="78"/>
      <c r="J136" s="79"/>
    </row>
    <row r="137" customFormat="false" ht="18" hidden="false" customHeight="true" outlineLevel="0" collapsed="false">
      <c r="A137" s="24"/>
      <c r="B137" s="24"/>
      <c r="C137" s="24"/>
      <c r="D137" s="23"/>
      <c r="E137" s="23"/>
      <c r="F137" s="77"/>
      <c r="G137" s="25"/>
      <c r="H137" s="25"/>
      <c r="I137" s="78"/>
      <c r="J137" s="79"/>
    </row>
    <row r="138" customFormat="false" ht="18" hidden="false" customHeight="true" outlineLevel="0" collapsed="false">
      <c r="A138" s="24"/>
      <c r="B138" s="24"/>
      <c r="C138" s="24"/>
      <c r="D138" s="23"/>
      <c r="E138" s="23"/>
      <c r="F138" s="77"/>
      <c r="G138" s="25"/>
      <c r="H138" s="25"/>
      <c r="I138" s="78"/>
      <c r="J138" s="79"/>
    </row>
    <row r="139" customFormat="false" ht="18" hidden="false" customHeight="true" outlineLevel="0" collapsed="false">
      <c r="A139" s="24"/>
      <c r="B139" s="24"/>
      <c r="C139" s="24"/>
      <c r="D139" s="23"/>
      <c r="E139" s="23"/>
      <c r="F139" s="77"/>
      <c r="G139" s="25"/>
      <c r="H139" s="25"/>
      <c r="I139" s="78"/>
      <c r="J139" s="79"/>
    </row>
    <row r="140" customFormat="false" ht="18" hidden="false" customHeight="true" outlineLevel="0" collapsed="false">
      <c r="A140" s="24"/>
      <c r="B140" s="24"/>
      <c r="C140" s="24"/>
      <c r="D140" s="23"/>
      <c r="E140" s="23"/>
      <c r="F140" s="77"/>
      <c r="G140" s="25"/>
      <c r="H140" s="25"/>
      <c r="I140" s="78"/>
      <c r="J140" s="79"/>
    </row>
    <row r="141" customFormat="false" ht="18" hidden="false" customHeight="true" outlineLevel="0" collapsed="false">
      <c r="A141" s="24"/>
      <c r="B141" s="24"/>
      <c r="C141" s="24"/>
      <c r="D141" s="23"/>
      <c r="E141" s="23"/>
      <c r="F141" s="77"/>
      <c r="G141" s="25"/>
      <c r="H141" s="25"/>
      <c r="I141" s="78"/>
      <c r="J141" s="79"/>
    </row>
    <row r="142" customFormat="false" ht="18" hidden="false" customHeight="true" outlineLevel="0" collapsed="false">
      <c r="A142" s="24"/>
      <c r="B142" s="24"/>
      <c r="C142" s="24"/>
      <c r="D142" s="23"/>
      <c r="E142" s="23"/>
      <c r="F142" s="77"/>
      <c r="G142" s="25"/>
      <c r="H142" s="25"/>
      <c r="I142" s="78"/>
      <c r="J142" s="79"/>
    </row>
    <row r="143" customFormat="false" ht="18" hidden="false" customHeight="true" outlineLevel="0" collapsed="false">
      <c r="A143" s="24"/>
      <c r="B143" s="24"/>
      <c r="C143" s="24"/>
      <c r="D143" s="23"/>
      <c r="E143" s="23"/>
      <c r="F143" s="77"/>
      <c r="G143" s="25"/>
      <c r="H143" s="25"/>
      <c r="I143" s="78"/>
      <c r="J143" s="79"/>
    </row>
    <row r="144" customFormat="false" ht="18" hidden="false" customHeight="true" outlineLevel="0" collapsed="false">
      <c r="A144" s="24"/>
      <c r="B144" s="24"/>
      <c r="C144" s="24"/>
      <c r="D144" s="23"/>
      <c r="E144" s="23"/>
      <c r="F144" s="77"/>
      <c r="G144" s="25"/>
      <c r="H144" s="25"/>
      <c r="I144" s="78"/>
      <c r="J144" s="79"/>
    </row>
    <row r="145" customFormat="false" ht="18" hidden="false" customHeight="true" outlineLevel="0" collapsed="false">
      <c r="A145" s="24"/>
      <c r="B145" s="24"/>
      <c r="C145" s="24"/>
      <c r="D145" s="23"/>
      <c r="E145" s="23"/>
      <c r="F145" s="77"/>
      <c r="G145" s="25"/>
      <c r="H145" s="25"/>
      <c r="I145" s="78"/>
      <c r="J145" s="79"/>
    </row>
    <row r="146" customFormat="false" ht="18" hidden="false" customHeight="true" outlineLevel="0" collapsed="false">
      <c r="A146" s="24"/>
      <c r="B146" s="24"/>
      <c r="C146" s="24"/>
      <c r="D146" s="23"/>
      <c r="E146" s="23"/>
      <c r="F146" s="77"/>
      <c r="G146" s="25"/>
      <c r="H146" s="25"/>
      <c r="I146" s="78"/>
      <c r="J146" s="79"/>
    </row>
    <row r="147" customFormat="false" ht="18" hidden="false" customHeight="true" outlineLevel="0" collapsed="false">
      <c r="A147" s="24"/>
      <c r="B147" s="24"/>
      <c r="C147" s="24"/>
      <c r="D147" s="23"/>
      <c r="E147" s="23"/>
      <c r="F147" s="77"/>
      <c r="G147" s="25"/>
      <c r="H147" s="25"/>
      <c r="I147" s="78"/>
      <c r="J147" s="79"/>
    </row>
    <row r="148" customFormat="false" ht="18" hidden="false" customHeight="true" outlineLevel="0" collapsed="false">
      <c r="A148" s="24"/>
      <c r="B148" s="24"/>
      <c r="C148" s="24"/>
      <c r="D148" s="23"/>
      <c r="E148" s="23"/>
      <c r="F148" s="77"/>
      <c r="G148" s="25"/>
      <c r="H148" s="25"/>
      <c r="I148" s="78"/>
      <c r="J148" s="79"/>
    </row>
    <row r="149" customFormat="false" ht="18" hidden="false" customHeight="true" outlineLevel="0" collapsed="false">
      <c r="A149" s="24"/>
      <c r="B149" s="24"/>
      <c r="C149" s="24"/>
      <c r="D149" s="23"/>
      <c r="E149" s="23"/>
      <c r="F149" s="77"/>
      <c r="G149" s="25"/>
      <c r="H149" s="25"/>
      <c r="I149" s="78"/>
      <c r="J149" s="79"/>
    </row>
    <row r="150" customFormat="false" ht="18" hidden="false" customHeight="true" outlineLevel="0" collapsed="false">
      <c r="A150" s="24"/>
      <c r="B150" s="24"/>
      <c r="C150" s="24"/>
      <c r="D150" s="23"/>
      <c r="E150" s="23"/>
      <c r="F150" s="77"/>
      <c r="G150" s="25"/>
      <c r="H150" s="25"/>
      <c r="I150" s="78"/>
      <c r="J150" s="79"/>
    </row>
    <row r="151" customFormat="false" ht="18" hidden="false" customHeight="true" outlineLevel="0" collapsed="false">
      <c r="A151" s="24"/>
      <c r="B151" s="24"/>
      <c r="C151" s="24"/>
      <c r="D151" s="23"/>
      <c r="E151" s="23"/>
      <c r="F151" s="77"/>
      <c r="G151" s="25"/>
      <c r="H151" s="25"/>
      <c r="I151" s="78"/>
      <c r="J151" s="79"/>
    </row>
    <row r="152" customFormat="false" ht="18" hidden="false" customHeight="true" outlineLevel="0" collapsed="false">
      <c r="A152" s="24"/>
      <c r="B152" s="24"/>
      <c r="C152" s="24"/>
      <c r="D152" s="23"/>
      <c r="E152" s="23"/>
      <c r="F152" s="77"/>
      <c r="G152" s="25"/>
      <c r="H152" s="25"/>
      <c r="I152" s="78"/>
      <c r="J152" s="79"/>
    </row>
    <row r="153" customFormat="false" ht="18" hidden="false" customHeight="true" outlineLevel="0" collapsed="false">
      <c r="A153" s="24"/>
      <c r="B153" s="24"/>
      <c r="C153" s="24"/>
      <c r="D153" s="23"/>
      <c r="E153" s="23"/>
      <c r="F153" s="77"/>
      <c r="G153" s="25"/>
      <c r="H153" s="25"/>
      <c r="I153" s="78"/>
      <c r="J153" s="79"/>
    </row>
    <row r="154" customFormat="false" ht="18" hidden="false" customHeight="true" outlineLevel="0" collapsed="false">
      <c r="A154" s="24"/>
      <c r="B154" s="24"/>
      <c r="C154" s="24"/>
      <c r="D154" s="23"/>
      <c r="E154" s="23"/>
      <c r="F154" s="77"/>
      <c r="G154" s="25"/>
      <c r="H154" s="25"/>
      <c r="I154" s="78"/>
      <c r="J154" s="79"/>
    </row>
    <row r="155" customFormat="false" ht="18" hidden="false" customHeight="true" outlineLevel="0" collapsed="false">
      <c r="A155" s="24"/>
      <c r="B155" s="24"/>
      <c r="C155" s="24"/>
      <c r="D155" s="23"/>
      <c r="E155" s="23"/>
      <c r="F155" s="77"/>
      <c r="G155" s="25"/>
      <c r="H155" s="25"/>
      <c r="I155" s="78"/>
      <c r="J155" s="79"/>
    </row>
    <row r="156" customFormat="false" ht="18" hidden="false" customHeight="true" outlineLevel="0" collapsed="false">
      <c r="A156" s="24"/>
      <c r="B156" s="24"/>
      <c r="C156" s="24"/>
      <c r="D156" s="23"/>
      <c r="E156" s="23"/>
      <c r="F156" s="77"/>
      <c r="G156" s="25"/>
      <c r="H156" s="25"/>
      <c r="I156" s="78"/>
      <c r="J156" s="79"/>
    </row>
    <row r="157" customFormat="false" ht="18" hidden="false" customHeight="true" outlineLevel="0" collapsed="false">
      <c r="A157" s="24"/>
      <c r="B157" s="24"/>
      <c r="C157" s="24"/>
      <c r="D157" s="23"/>
      <c r="E157" s="23"/>
      <c r="F157" s="77"/>
      <c r="G157" s="25"/>
      <c r="H157" s="25"/>
      <c r="I157" s="78"/>
      <c r="J157" s="79"/>
    </row>
    <row r="158" customFormat="false" ht="18" hidden="false" customHeight="true" outlineLevel="0" collapsed="false">
      <c r="A158" s="24"/>
      <c r="B158" s="24"/>
      <c r="C158" s="24"/>
      <c r="D158" s="23"/>
      <c r="E158" s="23"/>
      <c r="F158" s="77"/>
      <c r="G158" s="25"/>
      <c r="H158" s="25"/>
      <c r="I158" s="78"/>
      <c r="J158" s="79"/>
    </row>
    <row r="159" customFormat="false" ht="18" hidden="false" customHeight="true" outlineLevel="0" collapsed="false">
      <c r="A159" s="24"/>
      <c r="B159" s="24"/>
      <c r="C159" s="24"/>
      <c r="D159" s="23"/>
      <c r="E159" s="23"/>
      <c r="F159" s="77"/>
      <c r="G159" s="25"/>
      <c r="H159" s="25"/>
      <c r="I159" s="78"/>
      <c r="J159" s="79"/>
    </row>
    <row r="160" customFormat="false" ht="18" hidden="false" customHeight="true" outlineLevel="0" collapsed="false">
      <c r="A160" s="24"/>
      <c r="B160" s="24"/>
      <c r="C160" s="24"/>
      <c r="D160" s="23"/>
      <c r="E160" s="23"/>
      <c r="F160" s="77"/>
      <c r="G160" s="25"/>
      <c r="H160" s="25"/>
      <c r="I160" s="78"/>
      <c r="J160" s="79"/>
    </row>
    <row r="161" customFormat="false" ht="18" hidden="false" customHeight="true" outlineLevel="0" collapsed="false">
      <c r="A161" s="24"/>
      <c r="B161" s="24"/>
      <c r="C161" s="24"/>
      <c r="D161" s="23"/>
      <c r="E161" s="23"/>
      <c r="F161" s="77"/>
      <c r="G161" s="25"/>
      <c r="H161" s="25"/>
      <c r="I161" s="78"/>
      <c r="J161" s="79"/>
    </row>
    <row r="162" customFormat="false" ht="18" hidden="false" customHeight="true" outlineLevel="0" collapsed="false">
      <c r="A162" s="24"/>
      <c r="B162" s="24"/>
      <c r="C162" s="24"/>
      <c r="D162" s="23"/>
      <c r="E162" s="23"/>
      <c r="F162" s="77"/>
      <c r="G162" s="25"/>
      <c r="H162" s="25"/>
      <c r="I162" s="78"/>
      <c r="J162" s="79"/>
    </row>
    <row r="163" customFormat="false" ht="18" hidden="false" customHeight="true" outlineLevel="0" collapsed="false">
      <c r="A163" s="24"/>
      <c r="B163" s="24"/>
      <c r="C163" s="24"/>
      <c r="D163" s="23"/>
      <c r="E163" s="23"/>
      <c r="F163" s="77"/>
      <c r="G163" s="25"/>
      <c r="H163" s="25"/>
      <c r="I163" s="78"/>
      <c r="J163" s="79"/>
    </row>
    <row r="164" customFormat="false" ht="18" hidden="false" customHeight="true" outlineLevel="0" collapsed="false">
      <c r="A164" s="24"/>
      <c r="B164" s="24"/>
      <c r="C164" s="24"/>
      <c r="D164" s="23"/>
      <c r="E164" s="23"/>
      <c r="F164" s="77"/>
      <c r="G164" s="25"/>
      <c r="H164" s="25"/>
      <c r="I164" s="78"/>
      <c r="J164" s="79"/>
    </row>
    <row r="165" customFormat="false" ht="18" hidden="false" customHeight="true" outlineLevel="0" collapsed="false">
      <c r="A165" s="24"/>
      <c r="B165" s="24"/>
      <c r="C165" s="24"/>
      <c r="D165" s="23"/>
      <c r="E165" s="23"/>
      <c r="F165" s="77"/>
      <c r="G165" s="25"/>
      <c r="H165" s="25"/>
      <c r="I165" s="78"/>
      <c r="J165" s="79"/>
    </row>
    <row r="166" customFormat="false" ht="18" hidden="false" customHeight="true" outlineLevel="0" collapsed="false">
      <c r="A166" s="24"/>
      <c r="B166" s="24"/>
      <c r="C166" s="24"/>
      <c r="D166" s="23"/>
      <c r="E166" s="23"/>
      <c r="F166" s="77"/>
      <c r="G166" s="25"/>
      <c r="H166" s="25"/>
      <c r="I166" s="78"/>
      <c r="J166" s="79"/>
    </row>
    <row r="167" customFormat="false" ht="18" hidden="false" customHeight="true" outlineLevel="0" collapsed="false">
      <c r="A167" s="24"/>
      <c r="B167" s="24"/>
      <c r="C167" s="24"/>
      <c r="D167" s="23"/>
      <c r="E167" s="23"/>
      <c r="F167" s="77"/>
      <c r="G167" s="25"/>
      <c r="H167" s="25"/>
      <c r="I167" s="78"/>
      <c r="J167" s="79"/>
    </row>
    <row r="168" customFormat="false" ht="18" hidden="false" customHeight="true" outlineLevel="0" collapsed="false">
      <c r="A168" s="24"/>
      <c r="B168" s="24"/>
      <c r="C168" s="24"/>
      <c r="D168" s="23"/>
      <c r="E168" s="23"/>
      <c r="F168" s="77"/>
      <c r="G168" s="25"/>
      <c r="H168" s="25"/>
      <c r="I168" s="78"/>
      <c r="J168" s="79"/>
    </row>
    <row r="169" customFormat="false" ht="18" hidden="false" customHeight="true" outlineLevel="0" collapsed="false">
      <c r="A169" s="24"/>
      <c r="B169" s="24"/>
      <c r="C169" s="24"/>
      <c r="D169" s="23"/>
      <c r="E169" s="23"/>
      <c r="F169" s="77"/>
      <c r="G169" s="25"/>
      <c r="H169" s="25"/>
      <c r="I169" s="78"/>
      <c r="J169" s="79"/>
    </row>
    <row r="170" customFormat="false" ht="18" hidden="false" customHeight="true" outlineLevel="0" collapsed="false">
      <c r="A170" s="24"/>
      <c r="B170" s="24"/>
      <c r="C170" s="24"/>
      <c r="D170" s="23"/>
      <c r="E170" s="23"/>
      <c r="F170" s="77"/>
      <c r="G170" s="25"/>
      <c r="H170" s="25"/>
      <c r="I170" s="78"/>
      <c r="J170" s="79"/>
    </row>
    <row r="171" customFormat="false" ht="18" hidden="false" customHeight="true" outlineLevel="0" collapsed="false">
      <c r="A171" s="24"/>
      <c r="B171" s="24"/>
      <c r="C171" s="24"/>
      <c r="D171" s="23"/>
      <c r="E171" s="23"/>
      <c r="F171" s="77"/>
      <c r="G171" s="25"/>
      <c r="H171" s="25"/>
      <c r="I171" s="78"/>
      <c r="J171" s="79"/>
    </row>
    <row r="172" customFormat="false" ht="18" hidden="false" customHeight="true" outlineLevel="0" collapsed="false">
      <c r="A172" s="24"/>
      <c r="B172" s="24"/>
      <c r="C172" s="24"/>
      <c r="D172" s="23"/>
      <c r="E172" s="23"/>
      <c r="F172" s="77"/>
      <c r="G172" s="25"/>
      <c r="H172" s="25"/>
      <c r="I172" s="78"/>
      <c r="J172" s="79"/>
    </row>
    <row r="173" customFormat="false" ht="18" hidden="false" customHeight="true" outlineLevel="0" collapsed="false">
      <c r="A173" s="24"/>
      <c r="B173" s="24"/>
      <c r="C173" s="24"/>
      <c r="D173" s="23"/>
      <c r="E173" s="23"/>
      <c r="F173" s="77"/>
      <c r="G173" s="25"/>
      <c r="H173" s="25"/>
      <c r="I173" s="78"/>
      <c r="J173" s="79"/>
    </row>
    <row r="174" customFormat="false" ht="18" hidden="false" customHeight="true" outlineLevel="0" collapsed="false">
      <c r="A174" s="24"/>
      <c r="B174" s="24"/>
      <c r="C174" s="24"/>
      <c r="D174" s="23"/>
      <c r="E174" s="23"/>
      <c r="F174" s="77"/>
      <c r="G174" s="25"/>
      <c r="H174" s="25"/>
      <c r="I174" s="78"/>
      <c r="J174" s="79"/>
    </row>
    <row r="175" customFormat="false" ht="18" hidden="false" customHeight="true" outlineLevel="0" collapsed="false">
      <c r="A175" s="24"/>
      <c r="B175" s="24"/>
      <c r="C175" s="24"/>
      <c r="D175" s="23"/>
      <c r="E175" s="23"/>
      <c r="F175" s="77"/>
      <c r="G175" s="25"/>
      <c r="H175" s="25"/>
      <c r="I175" s="78"/>
      <c r="J175" s="79"/>
    </row>
    <row r="176" customFormat="false" ht="18" hidden="false" customHeight="true" outlineLevel="0" collapsed="false">
      <c r="A176" s="24"/>
      <c r="B176" s="24"/>
      <c r="C176" s="24"/>
      <c r="D176" s="23"/>
      <c r="E176" s="23"/>
      <c r="F176" s="77"/>
      <c r="G176" s="25"/>
      <c r="H176" s="25"/>
      <c r="I176" s="78"/>
      <c r="J176" s="79"/>
    </row>
    <row r="177" customFormat="false" ht="18" hidden="false" customHeight="true" outlineLevel="0" collapsed="false">
      <c r="A177" s="24"/>
      <c r="B177" s="24"/>
      <c r="C177" s="24"/>
      <c r="D177" s="23"/>
      <c r="E177" s="23"/>
      <c r="F177" s="77"/>
      <c r="G177" s="25"/>
      <c r="H177" s="25"/>
      <c r="I177" s="78"/>
      <c r="J177" s="79"/>
    </row>
    <row r="178" customFormat="false" ht="18" hidden="false" customHeight="true" outlineLevel="0" collapsed="false">
      <c r="A178" s="24"/>
      <c r="B178" s="24"/>
      <c r="C178" s="24"/>
      <c r="D178" s="23"/>
      <c r="E178" s="23"/>
      <c r="F178" s="77"/>
      <c r="G178" s="25"/>
      <c r="H178" s="25"/>
      <c r="I178" s="78"/>
      <c r="J178" s="79"/>
    </row>
    <row r="179" customFormat="false" ht="18" hidden="false" customHeight="true" outlineLevel="0" collapsed="false">
      <c r="A179" s="24"/>
      <c r="B179" s="24"/>
      <c r="C179" s="24"/>
      <c r="D179" s="23"/>
      <c r="E179" s="23"/>
      <c r="F179" s="77"/>
      <c r="G179" s="25"/>
      <c r="H179" s="25"/>
      <c r="I179" s="78"/>
      <c r="J179" s="79"/>
    </row>
    <row r="180" customFormat="false" ht="18" hidden="false" customHeight="true" outlineLevel="0" collapsed="false">
      <c r="A180" s="24"/>
      <c r="B180" s="24"/>
      <c r="C180" s="24"/>
      <c r="D180" s="23"/>
      <c r="E180" s="23"/>
      <c r="F180" s="77"/>
      <c r="G180" s="25"/>
      <c r="H180" s="25"/>
      <c r="I180" s="78"/>
      <c r="J180" s="79"/>
    </row>
    <row r="181" customFormat="false" ht="18" hidden="false" customHeight="true" outlineLevel="0" collapsed="false">
      <c r="A181" s="24"/>
      <c r="B181" s="24"/>
      <c r="C181" s="24"/>
      <c r="D181" s="23"/>
      <c r="E181" s="23"/>
      <c r="F181" s="77"/>
      <c r="G181" s="25"/>
      <c r="H181" s="25"/>
      <c r="I181" s="78"/>
      <c r="J181" s="79"/>
    </row>
    <row r="182" customFormat="false" ht="18" hidden="false" customHeight="true" outlineLevel="0" collapsed="false">
      <c r="A182" s="24"/>
      <c r="B182" s="24"/>
      <c r="C182" s="24"/>
      <c r="D182" s="23"/>
      <c r="E182" s="23"/>
      <c r="F182" s="77"/>
      <c r="G182" s="25"/>
      <c r="H182" s="25"/>
      <c r="I182" s="78"/>
      <c r="J182" s="79"/>
    </row>
    <row r="183" customFormat="false" ht="18" hidden="false" customHeight="true" outlineLevel="0" collapsed="false">
      <c r="A183" s="24"/>
      <c r="B183" s="24"/>
      <c r="C183" s="24"/>
      <c r="D183" s="23"/>
      <c r="E183" s="23"/>
      <c r="F183" s="77"/>
      <c r="G183" s="25"/>
      <c r="H183" s="25"/>
      <c r="I183" s="78"/>
      <c r="J183" s="79"/>
    </row>
    <row r="184" customFormat="false" ht="18" hidden="false" customHeight="true" outlineLevel="0" collapsed="false">
      <c r="A184" s="24"/>
      <c r="B184" s="24"/>
      <c r="C184" s="24"/>
      <c r="D184" s="23"/>
      <c r="E184" s="23"/>
      <c r="F184" s="77"/>
      <c r="G184" s="25"/>
      <c r="H184" s="25"/>
      <c r="I184" s="78"/>
      <c r="J184" s="79"/>
    </row>
    <row r="185" customFormat="false" ht="18" hidden="false" customHeight="true" outlineLevel="0" collapsed="false">
      <c r="A185" s="24"/>
      <c r="B185" s="24"/>
      <c r="C185" s="24"/>
      <c r="D185" s="23"/>
      <c r="E185" s="23"/>
      <c r="F185" s="77"/>
      <c r="G185" s="25"/>
      <c r="H185" s="25"/>
      <c r="I185" s="78"/>
      <c r="J185" s="79"/>
    </row>
    <row r="186" customFormat="false" ht="18" hidden="false" customHeight="true" outlineLevel="0" collapsed="false">
      <c r="A186" s="24"/>
      <c r="B186" s="24"/>
      <c r="C186" s="24"/>
      <c r="D186" s="23"/>
      <c r="E186" s="23"/>
      <c r="F186" s="77"/>
      <c r="G186" s="25"/>
      <c r="H186" s="25"/>
      <c r="I186" s="78"/>
      <c r="J186" s="79"/>
    </row>
    <row r="187" customFormat="false" ht="18" hidden="false" customHeight="true" outlineLevel="0" collapsed="false">
      <c r="A187" s="24"/>
      <c r="B187" s="24"/>
      <c r="C187" s="24"/>
      <c r="D187" s="23"/>
      <c r="E187" s="23"/>
      <c r="F187" s="77"/>
      <c r="G187" s="25"/>
      <c r="H187" s="25"/>
      <c r="I187" s="78"/>
      <c r="J187" s="79"/>
    </row>
    <row r="188" customFormat="false" ht="18" hidden="false" customHeight="true" outlineLevel="0" collapsed="false">
      <c r="A188" s="24"/>
      <c r="B188" s="24"/>
      <c r="C188" s="24"/>
      <c r="D188" s="23"/>
      <c r="E188" s="23"/>
      <c r="F188" s="77"/>
      <c r="G188" s="25"/>
      <c r="H188" s="25"/>
      <c r="I188" s="78"/>
      <c r="J188" s="79"/>
    </row>
    <row r="189" customFormat="false" ht="18" hidden="false" customHeight="true" outlineLevel="0" collapsed="false">
      <c r="A189" s="24"/>
      <c r="B189" s="24"/>
      <c r="C189" s="24"/>
      <c r="D189" s="23"/>
      <c r="E189" s="23"/>
      <c r="F189" s="77"/>
      <c r="G189" s="25"/>
      <c r="H189" s="25"/>
      <c r="I189" s="78"/>
      <c r="J189" s="79"/>
    </row>
    <row r="190" customFormat="false" ht="18" hidden="false" customHeight="true" outlineLevel="0" collapsed="false">
      <c r="A190" s="24"/>
      <c r="B190" s="24"/>
      <c r="C190" s="24"/>
      <c r="D190" s="23"/>
      <c r="E190" s="23"/>
      <c r="F190" s="77"/>
      <c r="G190" s="25"/>
      <c r="H190" s="25"/>
      <c r="I190" s="78"/>
      <c r="J190" s="79"/>
    </row>
    <row r="191" customFormat="false" ht="18" hidden="false" customHeight="true" outlineLevel="0" collapsed="false">
      <c r="A191" s="24"/>
      <c r="B191" s="24"/>
      <c r="C191" s="24"/>
      <c r="D191" s="23"/>
      <c r="E191" s="23"/>
      <c r="F191" s="77"/>
      <c r="G191" s="25"/>
      <c r="H191" s="25"/>
      <c r="I191" s="78"/>
      <c r="J191" s="79"/>
    </row>
    <row r="192" customFormat="false" ht="18" hidden="false" customHeight="true" outlineLevel="0" collapsed="false">
      <c r="A192" s="24"/>
      <c r="B192" s="24"/>
      <c r="C192" s="24"/>
      <c r="D192" s="23"/>
      <c r="E192" s="23"/>
      <c r="F192" s="77"/>
      <c r="G192" s="25"/>
      <c r="H192" s="25"/>
      <c r="I192" s="78"/>
      <c r="J192" s="79"/>
    </row>
    <row r="193" customFormat="false" ht="18" hidden="false" customHeight="true" outlineLevel="0" collapsed="false">
      <c r="A193" s="24"/>
      <c r="B193" s="24"/>
      <c r="C193" s="24"/>
      <c r="D193" s="23"/>
      <c r="E193" s="23"/>
      <c r="F193" s="77"/>
      <c r="G193" s="25"/>
      <c r="H193" s="25"/>
      <c r="I193" s="78"/>
      <c r="J193" s="79"/>
    </row>
    <row r="194" customFormat="false" ht="18" hidden="false" customHeight="true" outlineLevel="0" collapsed="false">
      <c r="A194" s="24"/>
      <c r="B194" s="24"/>
      <c r="C194" s="24"/>
      <c r="D194" s="23"/>
      <c r="E194" s="23"/>
      <c r="F194" s="77"/>
      <c r="G194" s="25"/>
      <c r="H194" s="25"/>
      <c r="I194" s="78"/>
      <c r="J194" s="79"/>
    </row>
    <row r="195" customFormat="false" ht="18" hidden="false" customHeight="true" outlineLevel="0" collapsed="false">
      <c r="A195" s="24"/>
      <c r="B195" s="24"/>
      <c r="C195" s="24"/>
      <c r="D195" s="23"/>
      <c r="E195" s="23"/>
      <c r="F195" s="77"/>
      <c r="G195" s="25"/>
      <c r="H195" s="25"/>
      <c r="I195" s="78"/>
      <c r="J195" s="79"/>
    </row>
    <row r="196" customFormat="false" ht="18" hidden="false" customHeight="true" outlineLevel="0" collapsed="false">
      <c r="A196" s="24"/>
      <c r="B196" s="24"/>
      <c r="C196" s="24"/>
      <c r="D196" s="23"/>
      <c r="E196" s="23"/>
      <c r="F196" s="77"/>
      <c r="G196" s="25"/>
      <c r="H196" s="25"/>
      <c r="I196" s="78"/>
      <c r="J196" s="79"/>
    </row>
    <row r="197" customFormat="false" ht="18" hidden="false" customHeight="true" outlineLevel="0" collapsed="false">
      <c r="A197" s="24"/>
      <c r="B197" s="24"/>
      <c r="C197" s="24"/>
      <c r="D197" s="23"/>
      <c r="E197" s="23"/>
      <c r="F197" s="77"/>
      <c r="G197" s="25"/>
      <c r="H197" s="25"/>
      <c r="I197" s="78"/>
      <c r="J197" s="79"/>
    </row>
    <row r="198" customFormat="false" ht="18" hidden="false" customHeight="true" outlineLevel="0" collapsed="false">
      <c r="A198" s="24"/>
      <c r="B198" s="24"/>
      <c r="C198" s="24"/>
      <c r="D198" s="23"/>
      <c r="E198" s="23"/>
      <c r="F198" s="77"/>
      <c r="G198" s="25"/>
      <c r="H198" s="25"/>
      <c r="I198" s="78"/>
      <c r="J198" s="79"/>
    </row>
    <row r="199" customFormat="false" ht="18" hidden="false" customHeight="true" outlineLevel="0" collapsed="false">
      <c r="A199" s="24"/>
      <c r="B199" s="24"/>
      <c r="C199" s="24"/>
      <c r="D199" s="23"/>
      <c r="E199" s="23"/>
      <c r="F199" s="77"/>
      <c r="G199" s="25"/>
      <c r="H199" s="25"/>
      <c r="I199" s="78"/>
      <c r="J199" s="79"/>
    </row>
    <row r="200" customFormat="false" ht="18" hidden="false" customHeight="true" outlineLevel="0" collapsed="false">
      <c r="A200" s="24"/>
      <c r="B200" s="24"/>
      <c r="C200" s="24"/>
      <c r="D200" s="23"/>
      <c r="E200" s="23"/>
      <c r="F200" s="77"/>
      <c r="G200" s="25"/>
      <c r="H200" s="25"/>
      <c r="I200" s="78"/>
      <c r="J200" s="79"/>
    </row>
    <row r="201" customFormat="false" ht="18" hidden="false" customHeight="true" outlineLevel="0" collapsed="false">
      <c r="A201" s="24"/>
      <c r="B201" s="24"/>
      <c r="C201" s="24"/>
      <c r="D201" s="23"/>
      <c r="E201" s="23"/>
      <c r="F201" s="77"/>
      <c r="G201" s="25"/>
      <c r="H201" s="25"/>
      <c r="I201" s="78"/>
      <c r="J201" s="79"/>
    </row>
    <row r="202" customFormat="false" ht="18" hidden="false" customHeight="true" outlineLevel="0" collapsed="false">
      <c r="A202" s="24"/>
      <c r="B202" s="24"/>
      <c r="C202" s="24"/>
      <c r="D202" s="23"/>
      <c r="E202" s="23"/>
      <c r="F202" s="77"/>
      <c r="G202" s="25"/>
      <c r="H202" s="25"/>
      <c r="I202" s="78"/>
      <c r="J202" s="79"/>
    </row>
    <row r="203" customFormat="false" ht="18" hidden="false" customHeight="true" outlineLevel="0" collapsed="false">
      <c r="A203" s="24"/>
      <c r="B203" s="24"/>
      <c r="C203" s="24"/>
      <c r="D203" s="23"/>
      <c r="E203" s="23"/>
      <c r="F203" s="77"/>
      <c r="G203" s="25"/>
      <c r="H203" s="25"/>
      <c r="I203" s="78"/>
      <c r="J203" s="79"/>
    </row>
    <row r="204" customFormat="false" ht="18" hidden="false" customHeight="true" outlineLevel="0" collapsed="false">
      <c r="A204" s="24"/>
      <c r="B204" s="24"/>
      <c r="C204" s="24"/>
      <c r="D204" s="23"/>
      <c r="E204" s="23"/>
      <c r="F204" s="77"/>
      <c r="G204" s="25"/>
      <c r="H204" s="25"/>
      <c r="I204" s="78"/>
      <c r="J204" s="79"/>
    </row>
    <row r="205" customFormat="false" ht="18" hidden="false" customHeight="true" outlineLevel="0" collapsed="false">
      <c r="A205" s="24"/>
      <c r="B205" s="24"/>
      <c r="C205" s="24"/>
      <c r="D205" s="23"/>
      <c r="E205" s="23"/>
      <c r="F205" s="77"/>
      <c r="G205" s="25"/>
      <c r="H205" s="25"/>
      <c r="I205" s="78"/>
      <c r="J205" s="79"/>
    </row>
    <row r="206" customFormat="false" ht="18" hidden="false" customHeight="true" outlineLevel="0" collapsed="false">
      <c r="A206" s="24"/>
      <c r="B206" s="24"/>
      <c r="C206" s="24"/>
      <c r="D206" s="23"/>
      <c r="E206" s="23"/>
      <c r="F206" s="77"/>
      <c r="G206" s="25"/>
      <c r="H206" s="25"/>
      <c r="I206" s="78"/>
      <c r="J206" s="79"/>
    </row>
    <row r="207" customFormat="false" ht="18" hidden="false" customHeight="true" outlineLevel="0" collapsed="false">
      <c r="A207" s="24"/>
      <c r="B207" s="24"/>
      <c r="C207" s="24"/>
      <c r="D207" s="23"/>
      <c r="E207" s="23"/>
      <c r="F207" s="77"/>
      <c r="G207" s="25"/>
      <c r="H207" s="25"/>
      <c r="I207" s="78"/>
      <c r="J207" s="79"/>
    </row>
    <row r="208" customFormat="false" ht="18" hidden="false" customHeight="true" outlineLevel="0" collapsed="false">
      <c r="A208" s="24"/>
      <c r="B208" s="24"/>
      <c r="C208" s="24"/>
      <c r="D208" s="23"/>
      <c r="E208" s="23"/>
      <c r="F208" s="77"/>
      <c r="G208" s="25"/>
      <c r="H208" s="25"/>
      <c r="I208" s="78"/>
      <c r="J208" s="79"/>
    </row>
    <row r="209" customFormat="false" ht="18" hidden="false" customHeight="true" outlineLevel="0" collapsed="false">
      <c r="A209" s="24"/>
      <c r="B209" s="24"/>
      <c r="C209" s="24"/>
      <c r="D209" s="23"/>
      <c r="E209" s="23"/>
      <c r="F209" s="77"/>
      <c r="G209" s="25"/>
      <c r="H209" s="25"/>
      <c r="I209" s="78"/>
      <c r="J209" s="79"/>
    </row>
    <row r="210" customFormat="false" ht="18" hidden="false" customHeight="true" outlineLevel="0" collapsed="false">
      <c r="A210" s="24"/>
      <c r="B210" s="24"/>
      <c r="C210" s="24"/>
      <c r="D210" s="23"/>
      <c r="E210" s="23"/>
      <c r="F210" s="77"/>
      <c r="G210" s="25"/>
      <c r="H210" s="25"/>
      <c r="I210" s="78"/>
      <c r="J210" s="79"/>
    </row>
    <row r="211" customFormat="false" ht="18" hidden="false" customHeight="true" outlineLevel="0" collapsed="false">
      <c r="A211" s="24"/>
      <c r="B211" s="24"/>
      <c r="C211" s="24"/>
      <c r="D211" s="23"/>
      <c r="E211" s="23"/>
      <c r="F211" s="77"/>
      <c r="G211" s="25"/>
      <c r="H211" s="25"/>
      <c r="I211" s="78"/>
      <c r="J211" s="79"/>
    </row>
    <row r="212" customFormat="false" ht="18" hidden="false" customHeight="true" outlineLevel="0" collapsed="false">
      <c r="A212" s="24"/>
      <c r="B212" s="24"/>
      <c r="C212" s="24"/>
      <c r="D212" s="23"/>
      <c r="E212" s="23"/>
      <c r="F212" s="77"/>
      <c r="G212" s="25"/>
      <c r="H212" s="25"/>
      <c r="I212" s="78"/>
      <c r="J212" s="79"/>
    </row>
    <row r="213" customFormat="false" ht="18" hidden="false" customHeight="true" outlineLevel="0" collapsed="false">
      <c r="A213" s="24"/>
      <c r="B213" s="24"/>
      <c r="C213" s="24"/>
      <c r="D213" s="23"/>
      <c r="E213" s="23"/>
      <c r="F213" s="77"/>
      <c r="G213" s="25"/>
      <c r="H213" s="25"/>
      <c r="I213" s="78"/>
      <c r="J213" s="79"/>
    </row>
    <row r="214" customFormat="false" ht="18" hidden="false" customHeight="true" outlineLevel="0" collapsed="false">
      <c r="A214" s="24"/>
      <c r="B214" s="24"/>
      <c r="C214" s="24"/>
      <c r="D214" s="23"/>
      <c r="E214" s="23"/>
      <c r="F214" s="77"/>
      <c r="G214" s="25"/>
      <c r="H214" s="25"/>
      <c r="I214" s="78"/>
      <c r="J214" s="79"/>
    </row>
    <row r="215" customFormat="false" ht="18" hidden="false" customHeight="true" outlineLevel="0" collapsed="false">
      <c r="A215" s="24"/>
      <c r="B215" s="24"/>
      <c r="C215" s="24"/>
      <c r="D215" s="23"/>
      <c r="E215" s="23"/>
      <c r="F215" s="77"/>
      <c r="G215" s="25"/>
      <c r="H215" s="25"/>
      <c r="I215" s="78"/>
      <c r="J215" s="79"/>
    </row>
    <row r="216" customFormat="false" ht="18" hidden="false" customHeight="true" outlineLevel="0" collapsed="false">
      <c r="A216" s="24"/>
      <c r="B216" s="24"/>
      <c r="C216" s="24"/>
      <c r="D216" s="23"/>
      <c r="E216" s="23"/>
      <c r="F216" s="77"/>
      <c r="G216" s="25"/>
      <c r="H216" s="25"/>
      <c r="I216" s="78"/>
      <c r="J216" s="79"/>
    </row>
    <row r="217" customFormat="false" ht="18" hidden="false" customHeight="true" outlineLevel="0" collapsed="false">
      <c r="A217" s="24"/>
      <c r="B217" s="24"/>
      <c r="C217" s="24"/>
      <c r="D217" s="23"/>
      <c r="E217" s="23"/>
      <c r="F217" s="77"/>
      <c r="G217" s="25"/>
      <c r="H217" s="25"/>
      <c r="I217" s="78"/>
      <c r="J217" s="79"/>
    </row>
    <row r="218" customFormat="false" ht="18" hidden="false" customHeight="true" outlineLevel="0" collapsed="false">
      <c r="A218" s="24"/>
      <c r="B218" s="24"/>
      <c r="C218" s="24"/>
      <c r="D218" s="23"/>
      <c r="E218" s="23"/>
      <c r="F218" s="77"/>
      <c r="G218" s="25"/>
      <c r="H218" s="25"/>
      <c r="I218" s="78"/>
      <c r="J218" s="79"/>
    </row>
    <row r="219" customFormat="false" ht="18" hidden="false" customHeight="true" outlineLevel="0" collapsed="false">
      <c r="A219" s="24"/>
      <c r="B219" s="24"/>
      <c r="C219" s="24"/>
      <c r="D219" s="23"/>
      <c r="E219" s="23"/>
      <c r="F219" s="77"/>
      <c r="G219" s="25"/>
      <c r="H219" s="25"/>
      <c r="I219" s="78"/>
      <c r="J219" s="79"/>
    </row>
    <row r="220" customFormat="false" ht="18" hidden="false" customHeight="true" outlineLevel="0" collapsed="false">
      <c r="A220" s="24"/>
      <c r="B220" s="24"/>
      <c r="C220" s="24"/>
      <c r="D220" s="23"/>
      <c r="E220" s="23"/>
      <c r="F220" s="77"/>
      <c r="G220" s="25"/>
      <c r="H220" s="25"/>
      <c r="I220" s="78"/>
      <c r="J220" s="79"/>
    </row>
    <row r="221" customFormat="false" ht="18" hidden="false" customHeight="true" outlineLevel="0" collapsed="false">
      <c r="A221" s="24"/>
      <c r="B221" s="24"/>
      <c r="C221" s="24"/>
      <c r="D221" s="23"/>
      <c r="E221" s="23"/>
      <c r="F221" s="77"/>
      <c r="G221" s="25"/>
      <c r="H221" s="25"/>
      <c r="I221" s="78"/>
      <c r="J221" s="79"/>
    </row>
    <row r="222" customFormat="false" ht="18" hidden="false" customHeight="true" outlineLevel="0" collapsed="false">
      <c r="A222" s="24"/>
      <c r="B222" s="24"/>
      <c r="C222" s="24"/>
      <c r="D222" s="23"/>
      <c r="E222" s="23"/>
      <c r="F222" s="77"/>
      <c r="G222" s="25"/>
      <c r="H222" s="25"/>
      <c r="I222" s="78"/>
      <c r="J222" s="79"/>
    </row>
    <row r="223" customFormat="false" ht="18" hidden="false" customHeight="true" outlineLevel="0" collapsed="false">
      <c r="A223" s="24"/>
      <c r="B223" s="24"/>
      <c r="C223" s="24"/>
      <c r="D223" s="23"/>
      <c r="E223" s="23"/>
      <c r="F223" s="77"/>
      <c r="G223" s="25"/>
      <c r="H223" s="25"/>
      <c r="I223" s="78"/>
      <c r="J223" s="79"/>
    </row>
    <row r="224" customFormat="false" ht="18" hidden="false" customHeight="true" outlineLevel="0" collapsed="false">
      <c r="A224" s="24"/>
      <c r="B224" s="24"/>
      <c r="C224" s="24"/>
      <c r="D224" s="23"/>
      <c r="E224" s="23"/>
      <c r="F224" s="77"/>
      <c r="G224" s="25"/>
      <c r="H224" s="25"/>
      <c r="I224" s="78"/>
      <c r="J224" s="79"/>
    </row>
    <row r="225" customFormat="false" ht="18" hidden="false" customHeight="true" outlineLevel="0" collapsed="false">
      <c r="A225" s="24"/>
      <c r="B225" s="24"/>
      <c r="C225" s="24"/>
      <c r="D225" s="23"/>
      <c r="E225" s="23"/>
      <c r="F225" s="77"/>
      <c r="G225" s="25"/>
      <c r="H225" s="25"/>
      <c r="I225" s="78"/>
      <c r="J225" s="79"/>
    </row>
    <row r="226" customFormat="false" ht="18" hidden="false" customHeight="true" outlineLevel="0" collapsed="false">
      <c r="A226" s="24"/>
      <c r="B226" s="24"/>
      <c r="C226" s="24"/>
      <c r="D226" s="23"/>
      <c r="E226" s="23"/>
      <c r="F226" s="77"/>
      <c r="G226" s="25"/>
      <c r="H226" s="25"/>
      <c r="I226" s="78"/>
      <c r="J226" s="79"/>
    </row>
    <row r="227" customFormat="false" ht="18" hidden="false" customHeight="true" outlineLevel="0" collapsed="false">
      <c r="A227" s="24"/>
      <c r="B227" s="24"/>
      <c r="C227" s="24"/>
      <c r="D227" s="23"/>
      <c r="E227" s="23"/>
      <c r="F227" s="77"/>
      <c r="G227" s="25"/>
      <c r="H227" s="25"/>
      <c r="I227" s="78"/>
      <c r="J227" s="79"/>
    </row>
    <row r="228" customFormat="false" ht="18" hidden="false" customHeight="true" outlineLevel="0" collapsed="false">
      <c r="A228" s="24"/>
      <c r="B228" s="24"/>
      <c r="C228" s="24"/>
      <c r="D228" s="23"/>
      <c r="E228" s="23"/>
      <c r="F228" s="77"/>
      <c r="G228" s="25"/>
      <c r="H228" s="25"/>
      <c r="I228" s="78"/>
      <c r="J228" s="79"/>
    </row>
    <row r="229" customFormat="false" ht="18" hidden="false" customHeight="true" outlineLevel="0" collapsed="false">
      <c r="A229" s="24"/>
      <c r="B229" s="24"/>
      <c r="C229" s="24"/>
      <c r="D229" s="23"/>
      <c r="E229" s="23"/>
      <c r="F229" s="77"/>
      <c r="G229" s="25"/>
      <c r="H229" s="25"/>
      <c r="I229" s="78"/>
      <c r="J229" s="79"/>
    </row>
    <row r="230" customFormat="false" ht="18" hidden="false" customHeight="true" outlineLevel="0" collapsed="false">
      <c r="A230" s="24"/>
      <c r="B230" s="24"/>
      <c r="C230" s="24"/>
      <c r="D230" s="23"/>
      <c r="E230" s="23"/>
      <c r="F230" s="77"/>
      <c r="G230" s="25"/>
      <c r="H230" s="25"/>
      <c r="I230" s="78"/>
      <c r="J230" s="79"/>
    </row>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48576" customFormat="false" ht="12.8" hidden="false" customHeight="true" outlineLevel="0" collapsed="false"/>
  </sheetData>
  <mergeCells count="17">
    <mergeCell ref="C1:D1"/>
    <mergeCell ref="E1:F1"/>
    <mergeCell ref="G1:H1"/>
    <mergeCell ref="I1:J1"/>
    <mergeCell ref="C2:D2"/>
    <mergeCell ref="E2:F2"/>
    <mergeCell ref="G2:H2"/>
    <mergeCell ref="I2:J2"/>
    <mergeCell ref="A3:J3"/>
    <mergeCell ref="F27:G27"/>
    <mergeCell ref="H27:J27"/>
    <mergeCell ref="A28:C28"/>
    <mergeCell ref="F28:G28"/>
    <mergeCell ref="H28:J28"/>
    <mergeCell ref="F29:G29"/>
    <mergeCell ref="H29:J29"/>
    <mergeCell ref="A30:G30"/>
  </mergeCells>
  <printOptions headings="false" gridLines="false" gridLinesSet="true" horizontalCentered="true" verticalCentered="false"/>
  <pageMargins left="0.7875" right="0.7875" top="0" bottom="0" header="0.511811023622047" footer="0.511811023622047"/>
  <pageSetup paperSize="9" scale="61"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00"/>
  <sheetViews>
    <sheetView showFormulas="false" showGridLines="true" showRowColHeaders="true" showZeros="true" rightToLeft="false" tabSelected="false" showOutlineSymbols="true" defaultGridColor="true" view="normal" topLeftCell="A40" colorId="64" zoomScale="120" zoomScaleNormal="120" zoomScalePageLayoutView="100" workbookViewId="0">
      <selection pane="topLeft" activeCell="P9" activeCellId="0" sqref="P9"/>
    </sheetView>
  </sheetViews>
  <sheetFormatPr defaultColWidth="12.6328125" defaultRowHeight="15" customHeight="true" zeroHeight="false" outlineLevelRow="0" outlineLevelCol="0"/>
  <cols>
    <col collapsed="false" customWidth="true" hidden="false" outlineLevel="0" max="2" min="1" style="1" width="13.25"/>
    <col collapsed="false" customWidth="true" hidden="false" outlineLevel="0" max="3" min="3" style="1" width="11"/>
    <col collapsed="false" customWidth="true" hidden="false" outlineLevel="0" max="4" min="4" style="1" width="68.13"/>
    <col collapsed="false" customWidth="true" hidden="false" outlineLevel="0" max="5" min="5" style="1" width="18.75"/>
    <col collapsed="false" customWidth="true" hidden="false" outlineLevel="0" max="8" min="6" style="1" width="13.25"/>
    <col collapsed="false" customWidth="true" hidden="false" outlineLevel="0" max="10" min="9" style="1" width="15.38"/>
  </cols>
  <sheetData>
    <row r="1" customFormat="false" ht="13.5" hidden="false" customHeight="true" outlineLevel="0" collapsed="false">
      <c r="A1" s="3"/>
      <c r="B1" s="3"/>
      <c r="C1" s="2" t="s">
        <v>0</v>
      </c>
      <c r="D1" s="2"/>
      <c r="E1" s="2" t="s">
        <v>1</v>
      </c>
      <c r="F1" s="2"/>
      <c r="G1" s="3" t="s">
        <v>2</v>
      </c>
      <c r="H1" s="3"/>
      <c r="I1" s="54" t="s">
        <v>3</v>
      </c>
      <c r="J1" s="54"/>
    </row>
    <row r="2" customFormat="false" ht="68.25" hidden="false" customHeight="true" outlineLevel="0" collapsed="false">
      <c r="A2" s="6"/>
      <c r="B2" s="6"/>
      <c r="C2" s="5" t="s">
        <v>112</v>
      </c>
      <c r="D2" s="5"/>
      <c r="E2" s="5" t="s">
        <v>5</v>
      </c>
      <c r="F2" s="5"/>
      <c r="G2" s="6" t="s">
        <v>6</v>
      </c>
      <c r="H2" s="6"/>
      <c r="I2" s="55" t="s">
        <v>7</v>
      </c>
      <c r="J2" s="55"/>
    </row>
    <row r="3" customFormat="false" ht="20.25" hidden="false" customHeight="true" outlineLevel="0" collapsed="false">
      <c r="A3" s="80" t="s">
        <v>113</v>
      </c>
      <c r="B3" s="80"/>
      <c r="C3" s="80"/>
      <c r="D3" s="80"/>
      <c r="E3" s="80"/>
      <c r="F3" s="80"/>
      <c r="G3" s="80"/>
      <c r="H3" s="80"/>
      <c r="I3" s="80"/>
      <c r="J3" s="80"/>
    </row>
    <row r="4" customFormat="false" ht="18" hidden="false" customHeight="true" outlineLevel="0" collapsed="false">
      <c r="A4" s="81" t="s">
        <v>59</v>
      </c>
      <c r="B4" s="81" t="s">
        <v>114</v>
      </c>
      <c r="C4" s="82" t="s">
        <v>115</v>
      </c>
      <c r="D4" s="82" t="s">
        <v>116</v>
      </c>
      <c r="E4" s="82" t="s">
        <v>117</v>
      </c>
      <c r="F4" s="82"/>
      <c r="G4" s="81" t="s">
        <v>118</v>
      </c>
      <c r="H4" s="81" t="s">
        <v>119</v>
      </c>
      <c r="I4" s="10" t="s">
        <v>120</v>
      </c>
      <c r="J4" s="10" t="s">
        <v>11</v>
      </c>
    </row>
    <row r="5" customFormat="false" ht="25.5" hidden="false" customHeight="true" outlineLevel="0" collapsed="false">
      <c r="A5" s="83" t="s">
        <v>121</v>
      </c>
      <c r="B5" s="83" t="s">
        <v>60</v>
      </c>
      <c r="C5" s="84" t="s">
        <v>61</v>
      </c>
      <c r="D5" s="84" t="s">
        <v>62</v>
      </c>
      <c r="E5" s="84" t="s">
        <v>122</v>
      </c>
      <c r="F5" s="84"/>
      <c r="G5" s="83" t="s">
        <v>63</v>
      </c>
      <c r="H5" s="85" t="n">
        <v>1</v>
      </c>
      <c r="I5" s="86" t="n">
        <v>93.17</v>
      </c>
      <c r="J5" s="86" t="n">
        <v>93.17</v>
      </c>
    </row>
    <row r="6" customFormat="false" ht="25.5" hidden="false" customHeight="true" outlineLevel="0" collapsed="false">
      <c r="A6" s="87" t="s">
        <v>123</v>
      </c>
      <c r="B6" s="87" t="s">
        <v>124</v>
      </c>
      <c r="C6" s="88" t="s">
        <v>66</v>
      </c>
      <c r="D6" s="88" t="s">
        <v>125</v>
      </c>
      <c r="E6" s="88" t="s">
        <v>126</v>
      </c>
      <c r="F6" s="88"/>
      <c r="G6" s="87" t="s">
        <v>63</v>
      </c>
      <c r="H6" s="89" t="n">
        <v>1</v>
      </c>
      <c r="I6" s="90" t="n">
        <v>3.13</v>
      </c>
      <c r="J6" s="90" t="n">
        <v>3.13</v>
      </c>
    </row>
    <row r="7" customFormat="false" ht="25.5" hidden="false" customHeight="true" outlineLevel="0" collapsed="false">
      <c r="A7" s="87" t="s">
        <v>127</v>
      </c>
      <c r="B7" s="87" t="s">
        <v>128</v>
      </c>
      <c r="C7" s="88" t="s">
        <v>66</v>
      </c>
      <c r="D7" s="88" t="s">
        <v>129</v>
      </c>
      <c r="E7" s="88" t="s">
        <v>130</v>
      </c>
      <c r="F7" s="88"/>
      <c r="G7" s="87" t="s">
        <v>63</v>
      </c>
      <c r="H7" s="89" t="n">
        <v>1</v>
      </c>
      <c r="I7" s="90" t="n">
        <v>0.08</v>
      </c>
      <c r="J7" s="90" t="n">
        <v>0.08</v>
      </c>
    </row>
    <row r="8" customFormat="false" ht="24" hidden="false" customHeight="true" outlineLevel="0" collapsed="false">
      <c r="A8" s="87" t="s">
        <v>127</v>
      </c>
      <c r="B8" s="87" t="s">
        <v>131</v>
      </c>
      <c r="C8" s="88" t="s">
        <v>66</v>
      </c>
      <c r="D8" s="88" t="s">
        <v>132</v>
      </c>
      <c r="E8" s="88" t="s">
        <v>133</v>
      </c>
      <c r="F8" s="88"/>
      <c r="G8" s="87" t="s">
        <v>63</v>
      </c>
      <c r="H8" s="89" t="n">
        <v>1</v>
      </c>
      <c r="I8" s="90" t="n">
        <v>87.75</v>
      </c>
      <c r="J8" s="90" t="n">
        <v>87.75</v>
      </c>
    </row>
    <row r="9" customFormat="false" ht="25.5" hidden="false" customHeight="true" outlineLevel="0" collapsed="false">
      <c r="A9" s="87" t="s">
        <v>127</v>
      </c>
      <c r="B9" s="87" t="s">
        <v>134</v>
      </c>
      <c r="C9" s="88" t="s">
        <v>66</v>
      </c>
      <c r="D9" s="88" t="s">
        <v>135</v>
      </c>
      <c r="E9" s="88" t="s">
        <v>136</v>
      </c>
      <c r="F9" s="88"/>
      <c r="G9" s="87" t="s">
        <v>63</v>
      </c>
      <c r="H9" s="89" t="n">
        <v>1</v>
      </c>
      <c r="I9" s="90" t="n">
        <v>1.43</v>
      </c>
      <c r="J9" s="90" t="n">
        <v>1.43</v>
      </c>
    </row>
    <row r="10" customFormat="false" ht="25.5" hidden="false" customHeight="true" outlineLevel="0" collapsed="false">
      <c r="A10" s="87" t="s">
        <v>127</v>
      </c>
      <c r="B10" s="87" t="s">
        <v>137</v>
      </c>
      <c r="C10" s="88" t="s">
        <v>66</v>
      </c>
      <c r="D10" s="88" t="s">
        <v>138</v>
      </c>
      <c r="E10" s="88" t="s">
        <v>139</v>
      </c>
      <c r="F10" s="88"/>
      <c r="G10" s="87" t="s">
        <v>63</v>
      </c>
      <c r="H10" s="89" t="n">
        <v>1</v>
      </c>
      <c r="I10" s="90" t="n">
        <v>0.77</v>
      </c>
      <c r="J10" s="90" t="n">
        <v>0.77</v>
      </c>
    </row>
    <row r="11" customFormat="false" ht="25.5" hidden="false" customHeight="true" outlineLevel="0" collapsed="false">
      <c r="A11" s="87" t="s">
        <v>127</v>
      </c>
      <c r="B11" s="87" t="s">
        <v>140</v>
      </c>
      <c r="C11" s="88" t="s">
        <v>66</v>
      </c>
      <c r="D11" s="88" t="s">
        <v>141</v>
      </c>
      <c r="E11" s="88" t="s">
        <v>139</v>
      </c>
      <c r="F11" s="88"/>
      <c r="G11" s="87" t="s">
        <v>63</v>
      </c>
      <c r="H11" s="89" t="n">
        <v>1</v>
      </c>
      <c r="I11" s="90" t="n">
        <v>0.01</v>
      </c>
      <c r="J11" s="90" t="n">
        <v>0.01</v>
      </c>
    </row>
    <row r="12" customFormat="false" ht="12.75" hidden="false" customHeight="true" outlineLevel="0" collapsed="false">
      <c r="A12" s="5" t="s">
        <v>142</v>
      </c>
      <c r="B12" s="5"/>
      <c r="C12" s="5"/>
      <c r="D12" s="5"/>
      <c r="E12" s="5"/>
      <c r="F12" s="5"/>
      <c r="G12" s="5"/>
      <c r="H12" s="5"/>
      <c r="I12" s="5"/>
      <c r="J12" s="5"/>
    </row>
    <row r="13" customFormat="false" ht="18.75" hidden="false" customHeight="true" outlineLevel="0" collapsed="false">
      <c r="A13" s="74" t="s">
        <v>143</v>
      </c>
      <c r="B13" s="74"/>
      <c r="C13" s="74"/>
      <c r="D13" s="74"/>
      <c r="E13" s="74"/>
      <c r="F13" s="74"/>
      <c r="G13" s="74"/>
      <c r="H13" s="74"/>
      <c r="I13" s="74"/>
      <c r="J13" s="74"/>
    </row>
    <row r="14" customFormat="false" ht="0.75" hidden="false" customHeight="true" outlineLevel="0" collapsed="false">
      <c r="A14" s="91"/>
      <c r="B14" s="91"/>
      <c r="C14" s="92"/>
      <c r="D14" s="92"/>
      <c r="E14" s="92"/>
      <c r="F14" s="92"/>
      <c r="G14" s="91"/>
      <c r="H14" s="91"/>
      <c r="I14" s="93"/>
      <c r="J14" s="93"/>
    </row>
    <row r="15" customFormat="false" ht="18" hidden="false" customHeight="true" outlineLevel="0" collapsed="false">
      <c r="A15" s="81" t="s">
        <v>69</v>
      </c>
      <c r="B15" s="81" t="s">
        <v>114</v>
      </c>
      <c r="C15" s="82" t="s">
        <v>115</v>
      </c>
      <c r="D15" s="82" t="s">
        <v>116</v>
      </c>
      <c r="E15" s="82" t="s">
        <v>117</v>
      </c>
      <c r="F15" s="82"/>
      <c r="G15" s="81" t="s">
        <v>118</v>
      </c>
      <c r="H15" s="81" t="s">
        <v>119</v>
      </c>
      <c r="I15" s="10" t="s">
        <v>120</v>
      </c>
      <c r="J15" s="10" t="s">
        <v>11</v>
      </c>
    </row>
    <row r="16" customFormat="false" ht="39" hidden="false" customHeight="true" outlineLevel="0" collapsed="false">
      <c r="A16" s="83" t="s">
        <v>121</v>
      </c>
      <c r="B16" s="83" t="s">
        <v>70</v>
      </c>
      <c r="C16" s="84" t="s">
        <v>61</v>
      </c>
      <c r="D16" s="84" t="s">
        <v>71</v>
      </c>
      <c r="E16" s="84" t="s">
        <v>144</v>
      </c>
      <c r="F16" s="84"/>
      <c r="G16" s="83" t="s">
        <v>72</v>
      </c>
      <c r="H16" s="85" t="n">
        <v>1</v>
      </c>
      <c r="I16" s="86" t="n">
        <v>57941.62</v>
      </c>
      <c r="J16" s="86" t="n">
        <v>57941.62</v>
      </c>
    </row>
    <row r="17" customFormat="false" ht="39" hidden="false" customHeight="true" outlineLevel="0" collapsed="false">
      <c r="A17" s="87" t="s">
        <v>123</v>
      </c>
      <c r="B17" s="87" t="s">
        <v>145</v>
      </c>
      <c r="C17" s="88" t="s">
        <v>61</v>
      </c>
      <c r="D17" s="88" t="s">
        <v>146</v>
      </c>
      <c r="E17" s="88" t="s">
        <v>144</v>
      </c>
      <c r="F17" s="88"/>
      <c r="G17" s="87" t="s">
        <v>72</v>
      </c>
      <c r="H17" s="89" t="n">
        <v>1</v>
      </c>
      <c r="I17" s="90" t="n">
        <v>51508.89</v>
      </c>
      <c r="J17" s="90" t="n">
        <v>51508.89</v>
      </c>
    </row>
    <row r="18" customFormat="false" ht="24" hidden="false" customHeight="true" outlineLevel="0" collapsed="false">
      <c r="A18" s="87" t="s">
        <v>123</v>
      </c>
      <c r="B18" s="87" t="s">
        <v>147</v>
      </c>
      <c r="C18" s="88" t="s">
        <v>61</v>
      </c>
      <c r="D18" s="88" t="s">
        <v>148</v>
      </c>
      <c r="E18" s="88" t="s">
        <v>144</v>
      </c>
      <c r="F18" s="88"/>
      <c r="G18" s="87" t="s">
        <v>72</v>
      </c>
      <c r="H18" s="89" t="n">
        <v>1</v>
      </c>
      <c r="I18" s="90" t="n">
        <v>439.57</v>
      </c>
      <c r="J18" s="90" t="n">
        <v>439.57</v>
      </c>
    </row>
    <row r="19" customFormat="false" ht="51.75" hidden="false" customHeight="true" outlineLevel="0" collapsed="false">
      <c r="A19" s="87" t="s">
        <v>123</v>
      </c>
      <c r="B19" s="87" t="s">
        <v>149</v>
      </c>
      <c r="C19" s="88" t="s">
        <v>61</v>
      </c>
      <c r="D19" s="88" t="s">
        <v>150</v>
      </c>
      <c r="E19" s="88" t="s">
        <v>144</v>
      </c>
      <c r="F19" s="88"/>
      <c r="G19" s="87" t="s">
        <v>72</v>
      </c>
      <c r="H19" s="89" t="n">
        <v>1</v>
      </c>
      <c r="I19" s="90" t="n">
        <v>4193.69</v>
      </c>
      <c r="J19" s="90" t="n">
        <v>4193.69</v>
      </c>
    </row>
    <row r="20" customFormat="false" ht="24" hidden="false" customHeight="true" outlineLevel="0" collapsed="false">
      <c r="A20" s="87" t="s">
        <v>123</v>
      </c>
      <c r="B20" s="87" t="s">
        <v>151</v>
      </c>
      <c r="C20" s="88" t="s">
        <v>61</v>
      </c>
      <c r="D20" s="88" t="s">
        <v>152</v>
      </c>
      <c r="E20" s="88" t="s">
        <v>153</v>
      </c>
      <c r="F20" s="88"/>
      <c r="G20" s="87" t="s">
        <v>154</v>
      </c>
      <c r="H20" s="89" t="n">
        <v>1</v>
      </c>
      <c r="I20" s="90" t="n">
        <v>82.97</v>
      </c>
      <c r="J20" s="90" t="n">
        <v>82.97</v>
      </c>
    </row>
    <row r="21" customFormat="false" ht="24" hidden="false" customHeight="true" outlineLevel="0" collapsed="false">
      <c r="A21" s="87" t="s">
        <v>127</v>
      </c>
      <c r="B21" s="87" t="s">
        <v>155</v>
      </c>
      <c r="C21" s="88" t="s">
        <v>61</v>
      </c>
      <c r="D21" s="88" t="s">
        <v>156</v>
      </c>
      <c r="E21" s="88" t="s">
        <v>136</v>
      </c>
      <c r="F21" s="88"/>
      <c r="G21" s="87" t="s">
        <v>72</v>
      </c>
      <c r="H21" s="89" t="n">
        <v>3</v>
      </c>
      <c r="I21" s="90" t="n">
        <v>18.6</v>
      </c>
      <c r="J21" s="90" t="n">
        <v>55.8</v>
      </c>
    </row>
    <row r="22" customFormat="false" ht="24" hidden="false" customHeight="true" outlineLevel="0" collapsed="false">
      <c r="A22" s="87" t="s">
        <v>127</v>
      </c>
      <c r="B22" s="87" t="s">
        <v>157</v>
      </c>
      <c r="C22" s="88" t="s">
        <v>61</v>
      </c>
      <c r="D22" s="88" t="s">
        <v>158</v>
      </c>
      <c r="E22" s="88" t="s">
        <v>136</v>
      </c>
      <c r="F22" s="88"/>
      <c r="G22" s="87" t="s">
        <v>72</v>
      </c>
      <c r="H22" s="89" t="n">
        <v>2</v>
      </c>
      <c r="I22" s="90" t="n">
        <v>21.48</v>
      </c>
      <c r="J22" s="90" t="n">
        <v>42.96</v>
      </c>
    </row>
    <row r="23" customFormat="false" ht="24" hidden="false" customHeight="true" outlineLevel="0" collapsed="false">
      <c r="A23" s="87" t="s">
        <v>127</v>
      </c>
      <c r="B23" s="87" t="s">
        <v>159</v>
      </c>
      <c r="C23" s="88" t="s">
        <v>66</v>
      </c>
      <c r="D23" s="88" t="s">
        <v>160</v>
      </c>
      <c r="E23" s="88" t="s">
        <v>136</v>
      </c>
      <c r="F23" s="88"/>
      <c r="G23" s="87" t="s">
        <v>72</v>
      </c>
      <c r="H23" s="89" t="n">
        <v>10</v>
      </c>
      <c r="I23" s="90" t="n">
        <v>2.62</v>
      </c>
      <c r="J23" s="90" t="n">
        <v>26.2</v>
      </c>
    </row>
    <row r="24" customFormat="false" ht="24" hidden="false" customHeight="true" outlineLevel="0" collapsed="false">
      <c r="A24" s="87" t="s">
        <v>127</v>
      </c>
      <c r="B24" s="87" t="s">
        <v>161</v>
      </c>
      <c r="C24" s="88" t="s">
        <v>61</v>
      </c>
      <c r="D24" s="88" t="s">
        <v>162</v>
      </c>
      <c r="E24" s="88" t="s">
        <v>136</v>
      </c>
      <c r="F24" s="88"/>
      <c r="G24" s="87" t="s">
        <v>72</v>
      </c>
      <c r="H24" s="89" t="n">
        <v>1</v>
      </c>
      <c r="I24" s="90" t="n">
        <v>159.47</v>
      </c>
      <c r="J24" s="90" t="n">
        <v>159.47</v>
      </c>
    </row>
    <row r="25" customFormat="false" ht="24" hidden="false" customHeight="true" outlineLevel="0" collapsed="false">
      <c r="A25" s="87" t="s">
        <v>127</v>
      </c>
      <c r="B25" s="87" t="s">
        <v>163</v>
      </c>
      <c r="C25" s="88" t="s">
        <v>61</v>
      </c>
      <c r="D25" s="88" t="s">
        <v>164</v>
      </c>
      <c r="E25" s="88" t="s">
        <v>136</v>
      </c>
      <c r="F25" s="88"/>
      <c r="G25" s="87" t="s">
        <v>72</v>
      </c>
      <c r="H25" s="89" t="n">
        <v>3</v>
      </c>
      <c r="I25" s="90" t="n">
        <v>46.81</v>
      </c>
      <c r="J25" s="90" t="n">
        <v>140.43</v>
      </c>
    </row>
    <row r="26" customFormat="false" ht="25.5" hidden="false" customHeight="true" outlineLevel="0" collapsed="false">
      <c r="A26" s="87" t="s">
        <v>127</v>
      </c>
      <c r="B26" s="87" t="s">
        <v>165</v>
      </c>
      <c r="C26" s="88" t="s">
        <v>66</v>
      </c>
      <c r="D26" s="88" t="s">
        <v>166</v>
      </c>
      <c r="E26" s="88" t="s">
        <v>136</v>
      </c>
      <c r="F26" s="88"/>
      <c r="G26" s="87" t="s">
        <v>72</v>
      </c>
      <c r="H26" s="89" t="n">
        <v>1</v>
      </c>
      <c r="I26" s="90" t="n">
        <v>1.43</v>
      </c>
      <c r="J26" s="90" t="n">
        <v>1.43</v>
      </c>
    </row>
    <row r="27" customFormat="false" ht="24" hidden="false" customHeight="true" outlineLevel="0" collapsed="false">
      <c r="A27" s="87" t="s">
        <v>127</v>
      </c>
      <c r="B27" s="87" t="s">
        <v>167</v>
      </c>
      <c r="C27" s="88" t="s">
        <v>61</v>
      </c>
      <c r="D27" s="88" t="s">
        <v>168</v>
      </c>
      <c r="E27" s="88" t="s">
        <v>136</v>
      </c>
      <c r="F27" s="88"/>
      <c r="G27" s="87" t="s">
        <v>72</v>
      </c>
      <c r="H27" s="89" t="n">
        <v>3</v>
      </c>
      <c r="I27" s="90" t="n">
        <v>84.77</v>
      </c>
      <c r="J27" s="90" t="n">
        <v>254.31</v>
      </c>
    </row>
    <row r="28" customFormat="false" ht="25.5" hidden="false" customHeight="true" outlineLevel="0" collapsed="false">
      <c r="A28" s="87" t="s">
        <v>127</v>
      </c>
      <c r="B28" s="87" t="s">
        <v>169</v>
      </c>
      <c r="C28" s="88" t="s">
        <v>66</v>
      </c>
      <c r="D28" s="88" t="s">
        <v>170</v>
      </c>
      <c r="E28" s="88" t="s">
        <v>136</v>
      </c>
      <c r="F28" s="88"/>
      <c r="G28" s="87" t="s">
        <v>72</v>
      </c>
      <c r="H28" s="89" t="n">
        <v>3</v>
      </c>
      <c r="I28" s="90" t="n">
        <v>21.12</v>
      </c>
      <c r="J28" s="90" t="n">
        <v>63.36</v>
      </c>
    </row>
    <row r="29" customFormat="false" ht="25.5" hidden="false" customHeight="true" outlineLevel="0" collapsed="false">
      <c r="A29" s="87" t="s">
        <v>127</v>
      </c>
      <c r="B29" s="87" t="s">
        <v>171</v>
      </c>
      <c r="C29" s="88" t="s">
        <v>66</v>
      </c>
      <c r="D29" s="88" t="s">
        <v>172</v>
      </c>
      <c r="E29" s="88" t="s">
        <v>136</v>
      </c>
      <c r="F29" s="88"/>
      <c r="G29" s="87" t="s">
        <v>72</v>
      </c>
      <c r="H29" s="89" t="n">
        <v>3</v>
      </c>
      <c r="I29" s="90" t="n">
        <v>38.32</v>
      </c>
      <c r="J29" s="90" t="n">
        <v>114.96</v>
      </c>
    </row>
    <row r="30" customFormat="false" ht="24" hidden="false" customHeight="true" outlineLevel="0" collapsed="false">
      <c r="A30" s="87" t="s">
        <v>127</v>
      </c>
      <c r="B30" s="87" t="s">
        <v>173</v>
      </c>
      <c r="C30" s="88" t="s">
        <v>61</v>
      </c>
      <c r="D30" s="88" t="s">
        <v>174</v>
      </c>
      <c r="E30" s="88" t="s">
        <v>136</v>
      </c>
      <c r="F30" s="88"/>
      <c r="G30" s="87" t="s">
        <v>72</v>
      </c>
      <c r="H30" s="89" t="n">
        <v>1</v>
      </c>
      <c r="I30" s="90" t="n">
        <v>19.04</v>
      </c>
      <c r="J30" s="90" t="n">
        <v>19.04</v>
      </c>
    </row>
    <row r="31" customFormat="false" ht="24" hidden="false" customHeight="true" outlineLevel="0" collapsed="false">
      <c r="A31" s="87" t="s">
        <v>127</v>
      </c>
      <c r="B31" s="87" t="s">
        <v>175</v>
      </c>
      <c r="C31" s="88" t="s">
        <v>61</v>
      </c>
      <c r="D31" s="88" t="s">
        <v>176</v>
      </c>
      <c r="E31" s="88" t="s">
        <v>136</v>
      </c>
      <c r="F31" s="88"/>
      <c r="G31" s="87" t="s">
        <v>72</v>
      </c>
      <c r="H31" s="89" t="n">
        <v>3</v>
      </c>
      <c r="I31" s="90" t="n">
        <v>23.13</v>
      </c>
      <c r="J31" s="90" t="n">
        <v>69.39</v>
      </c>
    </row>
    <row r="32" customFormat="false" ht="39" hidden="false" customHeight="true" outlineLevel="0" collapsed="false">
      <c r="A32" s="87" t="s">
        <v>127</v>
      </c>
      <c r="B32" s="87" t="s">
        <v>177</v>
      </c>
      <c r="C32" s="88" t="s">
        <v>66</v>
      </c>
      <c r="D32" s="88" t="s">
        <v>178</v>
      </c>
      <c r="E32" s="88" t="s">
        <v>136</v>
      </c>
      <c r="F32" s="88"/>
      <c r="G32" s="87" t="s">
        <v>72</v>
      </c>
      <c r="H32" s="89" t="n">
        <v>5</v>
      </c>
      <c r="I32" s="90" t="n">
        <v>15.91</v>
      </c>
      <c r="J32" s="90" t="n">
        <v>79.55</v>
      </c>
    </row>
    <row r="33" customFormat="false" ht="24" hidden="false" customHeight="true" outlineLevel="0" collapsed="false">
      <c r="A33" s="87" t="s">
        <v>127</v>
      </c>
      <c r="B33" s="87" t="s">
        <v>179</v>
      </c>
      <c r="C33" s="88" t="s">
        <v>61</v>
      </c>
      <c r="D33" s="88" t="s">
        <v>180</v>
      </c>
      <c r="E33" s="88" t="s">
        <v>136</v>
      </c>
      <c r="F33" s="88"/>
      <c r="G33" s="87" t="s">
        <v>72</v>
      </c>
      <c r="H33" s="89" t="n">
        <v>3</v>
      </c>
      <c r="I33" s="90" t="n">
        <v>37.7</v>
      </c>
      <c r="J33" s="90" t="n">
        <v>113.1</v>
      </c>
    </row>
    <row r="34" customFormat="false" ht="25.5" hidden="false" customHeight="true" outlineLevel="0" collapsed="false">
      <c r="A34" s="87" t="s">
        <v>127</v>
      </c>
      <c r="B34" s="87" t="s">
        <v>181</v>
      </c>
      <c r="C34" s="88" t="s">
        <v>66</v>
      </c>
      <c r="D34" s="88" t="s">
        <v>182</v>
      </c>
      <c r="E34" s="88" t="s">
        <v>136</v>
      </c>
      <c r="F34" s="88"/>
      <c r="G34" s="87" t="s">
        <v>72</v>
      </c>
      <c r="H34" s="89" t="n">
        <v>3</v>
      </c>
      <c r="I34" s="90" t="n">
        <v>5.49</v>
      </c>
      <c r="J34" s="90" t="n">
        <v>16.47</v>
      </c>
    </row>
    <row r="35" customFormat="false" ht="24" hidden="false" customHeight="true" outlineLevel="0" collapsed="false">
      <c r="A35" s="87" t="s">
        <v>127</v>
      </c>
      <c r="B35" s="87" t="s">
        <v>183</v>
      </c>
      <c r="C35" s="88" t="s">
        <v>61</v>
      </c>
      <c r="D35" s="88" t="s">
        <v>184</v>
      </c>
      <c r="E35" s="88" t="s">
        <v>136</v>
      </c>
      <c r="F35" s="88"/>
      <c r="G35" s="87" t="s">
        <v>72</v>
      </c>
      <c r="H35" s="89" t="n">
        <v>3</v>
      </c>
      <c r="I35" s="90" t="n">
        <v>25.03</v>
      </c>
      <c r="J35" s="90" t="n">
        <v>75.09</v>
      </c>
    </row>
    <row r="36" customFormat="false" ht="24" hidden="false" customHeight="true" outlineLevel="0" collapsed="false">
      <c r="A36" s="87" t="s">
        <v>127</v>
      </c>
      <c r="B36" s="87" t="s">
        <v>185</v>
      </c>
      <c r="C36" s="88" t="s">
        <v>61</v>
      </c>
      <c r="D36" s="88" t="s">
        <v>186</v>
      </c>
      <c r="E36" s="88" t="s">
        <v>136</v>
      </c>
      <c r="F36" s="88"/>
      <c r="G36" s="87" t="s">
        <v>72</v>
      </c>
      <c r="H36" s="89" t="n">
        <v>3</v>
      </c>
      <c r="I36" s="90" t="n">
        <v>4.33</v>
      </c>
      <c r="J36" s="90" t="n">
        <v>12.99</v>
      </c>
    </row>
    <row r="37" customFormat="false" ht="24" hidden="false" customHeight="true" outlineLevel="0" collapsed="false">
      <c r="A37" s="87" t="s">
        <v>127</v>
      </c>
      <c r="B37" s="87" t="s">
        <v>187</v>
      </c>
      <c r="C37" s="88" t="s">
        <v>61</v>
      </c>
      <c r="D37" s="88" t="s">
        <v>188</v>
      </c>
      <c r="E37" s="88" t="s">
        <v>136</v>
      </c>
      <c r="F37" s="88"/>
      <c r="G37" s="87" t="s">
        <v>72</v>
      </c>
      <c r="H37" s="89" t="n">
        <v>3</v>
      </c>
      <c r="I37" s="90" t="n">
        <v>42.43</v>
      </c>
      <c r="J37" s="90" t="n">
        <v>127.29</v>
      </c>
    </row>
    <row r="38" customFormat="false" ht="39" hidden="false" customHeight="true" outlineLevel="0" collapsed="false">
      <c r="A38" s="87" t="s">
        <v>127</v>
      </c>
      <c r="B38" s="87" t="s">
        <v>189</v>
      </c>
      <c r="C38" s="88" t="s">
        <v>66</v>
      </c>
      <c r="D38" s="88" t="s">
        <v>190</v>
      </c>
      <c r="E38" s="88" t="s">
        <v>136</v>
      </c>
      <c r="F38" s="88"/>
      <c r="G38" s="87" t="s">
        <v>72</v>
      </c>
      <c r="H38" s="89" t="n">
        <v>3</v>
      </c>
      <c r="I38" s="90" t="n">
        <v>47.57</v>
      </c>
      <c r="J38" s="90" t="n">
        <v>142.71</v>
      </c>
    </row>
    <row r="39" customFormat="false" ht="25.5" hidden="false" customHeight="true" outlineLevel="0" collapsed="false">
      <c r="A39" s="87" t="s">
        <v>127</v>
      </c>
      <c r="B39" s="87" t="s">
        <v>191</v>
      </c>
      <c r="C39" s="88" t="s">
        <v>66</v>
      </c>
      <c r="D39" s="88" t="s">
        <v>192</v>
      </c>
      <c r="E39" s="88" t="s">
        <v>136</v>
      </c>
      <c r="F39" s="88"/>
      <c r="G39" s="87" t="s">
        <v>72</v>
      </c>
      <c r="H39" s="89" t="n">
        <v>1</v>
      </c>
      <c r="I39" s="90" t="n">
        <v>81.2</v>
      </c>
      <c r="J39" s="90" t="n">
        <v>81.2</v>
      </c>
    </row>
    <row r="40" customFormat="false" ht="24" hidden="false" customHeight="true" outlineLevel="0" collapsed="false">
      <c r="A40" s="87" t="s">
        <v>127</v>
      </c>
      <c r="B40" s="87" t="s">
        <v>193</v>
      </c>
      <c r="C40" s="88" t="s">
        <v>61</v>
      </c>
      <c r="D40" s="88" t="s">
        <v>194</v>
      </c>
      <c r="E40" s="88" t="s">
        <v>136</v>
      </c>
      <c r="F40" s="88"/>
      <c r="G40" s="87" t="s">
        <v>72</v>
      </c>
      <c r="H40" s="89" t="n">
        <v>3</v>
      </c>
      <c r="I40" s="90" t="n">
        <v>38.82</v>
      </c>
      <c r="J40" s="90" t="n">
        <v>116.46</v>
      </c>
    </row>
    <row r="41" customFormat="false" ht="39" hidden="false" customHeight="true" outlineLevel="0" collapsed="false">
      <c r="A41" s="87" t="s">
        <v>127</v>
      </c>
      <c r="B41" s="87" t="s">
        <v>195</v>
      </c>
      <c r="C41" s="88" t="s">
        <v>66</v>
      </c>
      <c r="D41" s="88" t="s">
        <v>196</v>
      </c>
      <c r="E41" s="88" t="s">
        <v>136</v>
      </c>
      <c r="F41" s="88"/>
      <c r="G41" s="87" t="s">
        <v>72</v>
      </c>
      <c r="H41" s="89" t="n">
        <v>3</v>
      </c>
      <c r="I41" s="90" t="n">
        <v>1.43</v>
      </c>
      <c r="J41" s="90" t="n">
        <v>4.29</v>
      </c>
    </row>
    <row r="42" customFormat="false" ht="12.75" hidden="false" customHeight="true" outlineLevel="0" collapsed="false">
      <c r="A42" s="5" t="s">
        <v>142</v>
      </c>
      <c r="B42" s="5"/>
      <c r="C42" s="5"/>
      <c r="D42" s="5"/>
      <c r="E42" s="5"/>
      <c r="F42" s="5"/>
      <c r="G42" s="5"/>
      <c r="H42" s="5"/>
      <c r="I42" s="5"/>
      <c r="J42" s="5"/>
    </row>
    <row r="43" customFormat="false" ht="12.75" hidden="false" customHeight="true" outlineLevel="0" collapsed="false">
      <c r="A43" s="74" t="s">
        <v>197</v>
      </c>
      <c r="B43" s="74"/>
      <c r="C43" s="74"/>
      <c r="D43" s="74"/>
      <c r="E43" s="74"/>
      <c r="F43" s="74"/>
      <c r="G43" s="74"/>
      <c r="H43" s="74"/>
      <c r="I43" s="74"/>
      <c r="J43" s="74"/>
    </row>
    <row r="44" customFormat="false" ht="0.75" hidden="false" customHeight="true" outlineLevel="0" collapsed="false">
      <c r="A44" s="91"/>
      <c r="B44" s="91"/>
      <c r="C44" s="92"/>
      <c r="D44" s="92"/>
      <c r="E44" s="92"/>
      <c r="F44" s="92"/>
      <c r="G44" s="91"/>
      <c r="H44" s="91"/>
      <c r="I44" s="93"/>
      <c r="J44" s="93"/>
    </row>
    <row r="45" customFormat="false" ht="18" hidden="false" customHeight="true" outlineLevel="0" collapsed="false">
      <c r="A45" s="81" t="s">
        <v>73</v>
      </c>
      <c r="B45" s="81" t="s">
        <v>114</v>
      </c>
      <c r="C45" s="82" t="s">
        <v>115</v>
      </c>
      <c r="D45" s="82" t="s">
        <v>116</v>
      </c>
      <c r="E45" s="82" t="s">
        <v>117</v>
      </c>
      <c r="F45" s="82"/>
      <c r="G45" s="81" t="s">
        <v>118</v>
      </c>
      <c r="H45" s="81" t="s">
        <v>119</v>
      </c>
      <c r="I45" s="10" t="s">
        <v>120</v>
      </c>
      <c r="J45" s="10" t="s">
        <v>11</v>
      </c>
    </row>
    <row r="46" customFormat="false" ht="51.75" hidden="false" customHeight="true" outlineLevel="0" collapsed="false">
      <c r="A46" s="83" t="s">
        <v>121</v>
      </c>
      <c r="B46" s="83" t="s">
        <v>74</v>
      </c>
      <c r="C46" s="84" t="s">
        <v>61</v>
      </c>
      <c r="D46" s="84" t="s">
        <v>75</v>
      </c>
      <c r="E46" s="84" t="s">
        <v>144</v>
      </c>
      <c r="F46" s="84"/>
      <c r="G46" s="83" t="s">
        <v>72</v>
      </c>
      <c r="H46" s="85" t="n">
        <v>1</v>
      </c>
      <c r="I46" s="86" t="n">
        <v>7895.04</v>
      </c>
      <c r="J46" s="86" t="n">
        <v>7895.04</v>
      </c>
    </row>
    <row r="47" customFormat="false" ht="25.5" hidden="false" customHeight="true" outlineLevel="0" collapsed="false">
      <c r="A47" s="87" t="s">
        <v>123</v>
      </c>
      <c r="B47" s="87" t="s">
        <v>198</v>
      </c>
      <c r="C47" s="88" t="s">
        <v>61</v>
      </c>
      <c r="D47" s="88" t="s">
        <v>199</v>
      </c>
      <c r="E47" s="88" t="s">
        <v>144</v>
      </c>
      <c r="F47" s="88"/>
      <c r="G47" s="87" t="s">
        <v>72</v>
      </c>
      <c r="H47" s="89" t="n">
        <v>1</v>
      </c>
      <c r="I47" s="90" t="n">
        <v>1625.71</v>
      </c>
      <c r="J47" s="90" t="n">
        <v>1625.71</v>
      </c>
    </row>
    <row r="48" customFormat="false" ht="51.75" hidden="false" customHeight="true" outlineLevel="0" collapsed="false">
      <c r="A48" s="87" t="s">
        <v>123</v>
      </c>
      <c r="B48" s="87" t="s">
        <v>200</v>
      </c>
      <c r="C48" s="88" t="s">
        <v>61</v>
      </c>
      <c r="D48" s="88" t="s">
        <v>201</v>
      </c>
      <c r="E48" s="88" t="s">
        <v>144</v>
      </c>
      <c r="F48" s="88"/>
      <c r="G48" s="87" t="s">
        <v>72</v>
      </c>
      <c r="H48" s="89" t="n">
        <v>1</v>
      </c>
      <c r="I48" s="90" t="n">
        <v>3484.06</v>
      </c>
      <c r="J48" s="90" t="n">
        <v>3484.06</v>
      </c>
    </row>
    <row r="49" customFormat="false" ht="24" hidden="false" customHeight="true" outlineLevel="0" collapsed="false">
      <c r="A49" s="87" t="s">
        <v>123</v>
      </c>
      <c r="B49" s="87" t="s">
        <v>151</v>
      </c>
      <c r="C49" s="88" t="s">
        <v>61</v>
      </c>
      <c r="D49" s="88" t="s">
        <v>152</v>
      </c>
      <c r="E49" s="88" t="s">
        <v>153</v>
      </c>
      <c r="F49" s="88"/>
      <c r="G49" s="87" t="s">
        <v>154</v>
      </c>
      <c r="H49" s="89" t="n">
        <v>1</v>
      </c>
      <c r="I49" s="90" t="n">
        <v>82.97</v>
      </c>
      <c r="J49" s="90" t="n">
        <v>82.97</v>
      </c>
    </row>
    <row r="50" customFormat="false" ht="24" hidden="false" customHeight="true" outlineLevel="0" collapsed="false">
      <c r="A50" s="87" t="s">
        <v>123</v>
      </c>
      <c r="B50" s="87" t="s">
        <v>147</v>
      </c>
      <c r="C50" s="88" t="s">
        <v>61</v>
      </c>
      <c r="D50" s="88" t="s">
        <v>148</v>
      </c>
      <c r="E50" s="88" t="s">
        <v>144</v>
      </c>
      <c r="F50" s="88"/>
      <c r="G50" s="87" t="s">
        <v>72</v>
      </c>
      <c r="H50" s="89" t="n">
        <v>1</v>
      </c>
      <c r="I50" s="90" t="n">
        <v>439.57</v>
      </c>
      <c r="J50" s="90" t="n">
        <v>439.57</v>
      </c>
    </row>
    <row r="51" customFormat="false" ht="24" hidden="false" customHeight="true" outlineLevel="0" collapsed="false">
      <c r="A51" s="87" t="s">
        <v>127</v>
      </c>
      <c r="B51" s="87" t="s">
        <v>185</v>
      </c>
      <c r="C51" s="88" t="s">
        <v>61</v>
      </c>
      <c r="D51" s="88" t="s">
        <v>186</v>
      </c>
      <c r="E51" s="88" t="s">
        <v>136</v>
      </c>
      <c r="F51" s="88"/>
      <c r="G51" s="87" t="s">
        <v>72</v>
      </c>
      <c r="H51" s="89" t="n">
        <v>14</v>
      </c>
      <c r="I51" s="90" t="n">
        <v>4.33</v>
      </c>
      <c r="J51" s="90" t="n">
        <v>60.62</v>
      </c>
    </row>
    <row r="52" customFormat="false" ht="24" hidden="false" customHeight="true" outlineLevel="0" collapsed="false">
      <c r="A52" s="87" t="s">
        <v>127</v>
      </c>
      <c r="B52" s="87" t="s">
        <v>163</v>
      </c>
      <c r="C52" s="88" t="s">
        <v>61</v>
      </c>
      <c r="D52" s="88" t="s">
        <v>164</v>
      </c>
      <c r="E52" s="88" t="s">
        <v>136</v>
      </c>
      <c r="F52" s="88"/>
      <c r="G52" s="87" t="s">
        <v>72</v>
      </c>
      <c r="H52" s="89" t="n">
        <v>6</v>
      </c>
      <c r="I52" s="90" t="n">
        <v>46.81</v>
      </c>
      <c r="J52" s="90" t="n">
        <v>280.86</v>
      </c>
    </row>
    <row r="53" customFormat="false" ht="24" hidden="false" customHeight="true" outlineLevel="0" collapsed="false">
      <c r="A53" s="87" t="s">
        <v>127</v>
      </c>
      <c r="B53" s="87" t="s">
        <v>155</v>
      </c>
      <c r="C53" s="88" t="s">
        <v>61</v>
      </c>
      <c r="D53" s="88" t="s">
        <v>156</v>
      </c>
      <c r="E53" s="88" t="s">
        <v>136</v>
      </c>
      <c r="F53" s="88"/>
      <c r="G53" s="87" t="s">
        <v>72</v>
      </c>
      <c r="H53" s="89" t="n">
        <v>2</v>
      </c>
      <c r="I53" s="90" t="n">
        <v>18.6</v>
      </c>
      <c r="J53" s="90" t="n">
        <v>37.2</v>
      </c>
    </row>
    <row r="54" customFormat="false" ht="25.5" hidden="false" customHeight="true" outlineLevel="0" collapsed="false">
      <c r="A54" s="87" t="s">
        <v>127</v>
      </c>
      <c r="B54" s="87" t="s">
        <v>181</v>
      </c>
      <c r="C54" s="88" t="s">
        <v>66</v>
      </c>
      <c r="D54" s="88" t="s">
        <v>182</v>
      </c>
      <c r="E54" s="88" t="s">
        <v>136</v>
      </c>
      <c r="F54" s="88"/>
      <c r="G54" s="87" t="s">
        <v>72</v>
      </c>
      <c r="H54" s="89" t="n">
        <v>2</v>
      </c>
      <c r="I54" s="90" t="n">
        <v>5.49</v>
      </c>
      <c r="J54" s="90" t="n">
        <v>10.98</v>
      </c>
    </row>
    <row r="55" customFormat="false" ht="24" hidden="false" customHeight="true" outlineLevel="0" collapsed="false">
      <c r="A55" s="87" t="s">
        <v>127</v>
      </c>
      <c r="B55" s="87" t="s">
        <v>175</v>
      </c>
      <c r="C55" s="88" t="s">
        <v>61</v>
      </c>
      <c r="D55" s="88" t="s">
        <v>176</v>
      </c>
      <c r="E55" s="88" t="s">
        <v>136</v>
      </c>
      <c r="F55" s="88"/>
      <c r="G55" s="87" t="s">
        <v>72</v>
      </c>
      <c r="H55" s="89" t="n">
        <v>6</v>
      </c>
      <c r="I55" s="90" t="n">
        <v>23.13</v>
      </c>
      <c r="J55" s="90" t="n">
        <v>138.78</v>
      </c>
    </row>
    <row r="56" customFormat="false" ht="24" hidden="false" customHeight="true" outlineLevel="0" collapsed="false">
      <c r="A56" s="87" t="s">
        <v>127</v>
      </c>
      <c r="B56" s="87" t="s">
        <v>187</v>
      </c>
      <c r="C56" s="88" t="s">
        <v>61</v>
      </c>
      <c r="D56" s="88" t="s">
        <v>188</v>
      </c>
      <c r="E56" s="88" t="s">
        <v>136</v>
      </c>
      <c r="F56" s="88"/>
      <c r="G56" s="87" t="s">
        <v>72</v>
      </c>
      <c r="H56" s="89" t="n">
        <v>2</v>
      </c>
      <c r="I56" s="90" t="n">
        <v>42.43</v>
      </c>
      <c r="J56" s="90" t="n">
        <v>84.86</v>
      </c>
    </row>
    <row r="57" customFormat="false" ht="25.5" hidden="false" customHeight="true" outlineLevel="0" collapsed="false">
      <c r="A57" s="87" t="s">
        <v>127</v>
      </c>
      <c r="B57" s="87" t="s">
        <v>191</v>
      </c>
      <c r="C57" s="88" t="s">
        <v>66</v>
      </c>
      <c r="D57" s="88" t="s">
        <v>192</v>
      </c>
      <c r="E57" s="88" t="s">
        <v>136</v>
      </c>
      <c r="F57" s="88"/>
      <c r="G57" s="87" t="s">
        <v>72</v>
      </c>
      <c r="H57" s="89" t="n">
        <v>1</v>
      </c>
      <c r="I57" s="90" t="n">
        <v>81.2</v>
      </c>
      <c r="J57" s="90" t="n">
        <v>81.2</v>
      </c>
    </row>
    <row r="58" customFormat="false" ht="24" hidden="false" customHeight="true" outlineLevel="0" collapsed="false">
      <c r="A58" s="87" t="s">
        <v>127</v>
      </c>
      <c r="B58" s="87" t="s">
        <v>173</v>
      </c>
      <c r="C58" s="88" t="s">
        <v>61</v>
      </c>
      <c r="D58" s="88" t="s">
        <v>174</v>
      </c>
      <c r="E58" s="88" t="s">
        <v>136</v>
      </c>
      <c r="F58" s="88"/>
      <c r="G58" s="87" t="s">
        <v>72</v>
      </c>
      <c r="H58" s="89" t="n">
        <v>2</v>
      </c>
      <c r="I58" s="90" t="n">
        <v>19.04</v>
      </c>
      <c r="J58" s="90" t="n">
        <v>38.08</v>
      </c>
    </row>
    <row r="59" customFormat="false" ht="24" hidden="false" customHeight="true" outlineLevel="0" collapsed="false">
      <c r="A59" s="87" t="s">
        <v>127</v>
      </c>
      <c r="B59" s="87" t="s">
        <v>161</v>
      </c>
      <c r="C59" s="88" t="s">
        <v>61</v>
      </c>
      <c r="D59" s="88" t="s">
        <v>162</v>
      </c>
      <c r="E59" s="88" t="s">
        <v>136</v>
      </c>
      <c r="F59" s="88"/>
      <c r="G59" s="87" t="s">
        <v>72</v>
      </c>
      <c r="H59" s="89" t="n">
        <v>2</v>
      </c>
      <c r="I59" s="90" t="n">
        <v>159.47</v>
      </c>
      <c r="J59" s="90" t="n">
        <v>318.94</v>
      </c>
    </row>
    <row r="60" customFormat="false" ht="39" hidden="false" customHeight="true" outlineLevel="0" collapsed="false">
      <c r="A60" s="87" t="s">
        <v>127</v>
      </c>
      <c r="B60" s="87" t="s">
        <v>195</v>
      </c>
      <c r="C60" s="88" t="s">
        <v>66</v>
      </c>
      <c r="D60" s="88" t="s">
        <v>196</v>
      </c>
      <c r="E60" s="88" t="s">
        <v>136</v>
      </c>
      <c r="F60" s="88"/>
      <c r="G60" s="87" t="s">
        <v>72</v>
      </c>
      <c r="H60" s="89" t="n">
        <v>4</v>
      </c>
      <c r="I60" s="90" t="n">
        <v>1.43</v>
      </c>
      <c r="J60" s="90" t="n">
        <v>5.72</v>
      </c>
    </row>
    <row r="61" customFormat="false" ht="24" hidden="false" customHeight="true" outlineLevel="0" collapsed="false">
      <c r="A61" s="87" t="s">
        <v>127</v>
      </c>
      <c r="B61" s="87" t="s">
        <v>167</v>
      </c>
      <c r="C61" s="88" t="s">
        <v>61</v>
      </c>
      <c r="D61" s="88" t="s">
        <v>168</v>
      </c>
      <c r="E61" s="88" t="s">
        <v>136</v>
      </c>
      <c r="F61" s="88"/>
      <c r="G61" s="87" t="s">
        <v>72</v>
      </c>
      <c r="H61" s="89" t="n">
        <v>6</v>
      </c>
      <c r="I61" s="90" t="n">
        <v>84.77</v>
      </c>
      <c r="J61" s="90" t="n">
        <v>508.62</v>
      </c>
    </row>
    <row r="62" customFormat="false" ht="39" hidden="false" customHeight="true" outlineLevel="0" collapsed="false">
      <c r="A62" s="87" t="s">
        <v>127</v>
      </c>
      <c r="B62" s="87" t="s">
        <v>202</v>
      </c>
      <c r="C62" s="88" t="s">
        <v>66</v>
      </c>
      <c r="D62" s="88" t="s">
        <v>203</v>
      </c>
      <c r="E62" s="88" t="s">
        <v>136</v>
      </c>
      <c r="F62" s="88"/>
      <c r="G62" s="87" t="s">
        <v>72</v>
      </c>
      <c r="H62" s="89" t="n">
        <v>7</v>
      </c>
      <c r="I62" s="90" t="n">
        <v>51.74</v>
      </c>
      <c r="J62" s="90" t="n">
        <v>362.18</v>
      </c>
    </row>
    <row r="63" customFormat="false" ht="25.5" hidden="false" customHeight="true" outlineLevel="0" collapsed="false">
      <c r="A63" s="87" t="s">
        <v>127</v>
      </c>
      <c r="B63" s="87" t="s">
        <v>165</v>
      </c>
      <c r="C63" s="88" t="s">
        <v>66</v>
      </c>
      <c r="D63" s="88" t="s">
        <v>166</v>
      </c>
      <c r="E63" s="88" t="s">
        <v>136</v>
      </c>
      <c r="F63" s="88"/>
      <c r="G63" s="87" t="s">
        <v>72</v>
      </c>
      <c r="H63" s="89" t="n">
        <v>7</v>
      </c>
      <c r="I63" s="90" t="n">
        <v>1.43</v>
      </c>
      <c r="J63" s="90" t="n">
        <v>10.01</v>
      </c>
    </row>
    <row r="64" customFormat="false" ht="24" hidden="false" customHeight="true" outlineLevel="0" collapsed="false">
      <c r="A64" s="87" t="s">
        <v>127</v>
      </c>
      <c r="B64" s="87" t="s">
        <v>204</v>
      </c>
      <c r="C64" s="88" t="s">
        <v>61</v>
      </c>
      <c r="D64" s="88" t="s">
        <v>205</v>
      </c>
      <c r="E64" s="88" t="s">
        <v>136</v>
      </c>
      <c r="F64" s="88"/>
      <c r="G64" s="87" t="s">
        <v>72</v>
      </c>
      <c r="H64" s="89" t="n">
        <v>1</v>
      </c>
      <c r="I64" s="90" t="n">
        <v>35.86</v>
      </c>
      <c r="J64" s="90" t="n">
        <v>35.86</v>
      </c>
    </row>
    <row r="65" customFormat="false" ht="24" hidden="false" customHeight="true" outlineLevel="0" collapsed="false">
      <c r="A65" s="87" t="s">
        <v>127</v>
      </c>
      <c r="B65" s="87" t="s">
        <v>159</v>
      </c>
      <c r="C65" s="88" t="s">
        <v>66</v>
      </c>
      <c r="D65" s="88" t="s">
        <v>160</v>
      </c>
      <c r="E65" s="88" t="s">
        <v>136</v>
      </c>
      <c r="F65" s="88"/>
      <c r="G65" s="87" t="s">
        <v>72</v>
      </c>
      <c r="H65" s="89" t="n">
        <v>14</v>
      </c>
      <c r="I65" s="90" t="n">
        <v>2.62</v>
      </c>
      <c r="J65" s="90" t="n">
        <v>36.68</v>
      </c>
    </row>
    <row r="66" customFormat="false" ht="25.5" hidden="false" customHeight="true" outlineLevel="0" collapsed="false">
      <c r="A66" s="87" t="s">
        <v>127</v>
      </c>
      <c r="B66" s="87" t="s">
        <v>171</v>
      </c>
      <c r="C66" s="88" t="s">
        <v>66</v>
      </c>
      <c r="D66" s="88" t="s">
        <v>172</v>
      </c>
      <c r="E66" s="88" t="s">
        <v>136</v>
      </c>
      <c r="F66" s="88"/>
      <c r="G66" s="87" t="s">
        <v>72</v>
      </c>
      <c r="H66" s="89" t="n">
        <v>1</v>
      </c>
      <c r="I66" s="90" t="n">
        <v>38.32</v>
      </c>
      <c r="J66" s="90" t="n">
        <v>38.32</v>
      </c>
    </row>
    <row r="67" customFormat="false" ht="39" hidden="false" customHeight="true" outlineLevel="0" collapsed="false">
      <c r="A67" s="87" t="s">
        <v>127</v>
      </c>
      <c r="B67" s="87" t="s">
        <v>177</v>
      </c>
      <c r="C67" s="88" t="s">
        <v>66</v>
      </c>
      <c r="D67" s="88" t="s">
        <v>178</v>
      </c>
      <c r="E67" s="88" t="s">
        <v>136</v>
      </c>
      <c r="F67" s="88"/>
      <c r="G67" s="87" t="s">
        <v>72</v>
      </c>
      <c r="H67" s="89" t="n">
        <v>4</v>
      </c>
      <c r="I67" s="90" t="n">
        <v>15.91</v>
      </c>
      <c r="J67" s="90" t="n">
        <v>63.64</v>
      </c>
    </row>
    <row r="68" customFormat="false" ht="24" hidden="false" customHeight="true" outlineLevel="0" collapsed="false">
      <c r="A68" s="87" t="s">
        <v>127</v>
      </c>
      <c r="B68" s="87" t="s">
        <v>183</v>
      </c>
      <c r="C68" s="88" t="s">
        <v>61</v>
      </c>
      <c r="D68" s="88" t="s">
        <v>184</v>
      </c>
      <c r="E68" s="88" t="s">
        <v>136</v>
      </c>
      <c r="F68" s="88"/>
      <c r="G68" s="87" t="s">
        <v>72</v>
      </c>
      <c r="H68" s="89" t="n">
        <v>6</v>
      </c>
      <c r="I68" s="90" t="n">
        <v>25.03</v>
      </c>
      <c r="J68" s="90" t="n">
        <v>150.18</v>
      </c>
    </row>
    <row r="69" customFormat="false" ht="12.75" hidden="false" customHeight="true" outlineLevel="0" collapsed="false">
      <c r="A69" s="5" t="s">
        <v>142</v>
      </c>
      <c r="B69" s="5"/>
      <c r="C69" s="5"/>
      <c r="D69" s="5"/>
      <c r="E69" s="5"/>
      <c r="F69" s="5"/>
      <c r="G69" s="5"/>
      <c r="H69" s="5"/>
      <c r="I69" s="5"/>
      <c r="J69" s="5"/>
    </row>
    <row r="70" customFormat="false" ht="15.75" hidden="false" customHeight="true" outlineLevel="0" collapsed="false">
      <c r="A70" s="74" t="s">
        <v>197</v>
      </c>
      <c r="B70" s="74"/>
      <c r="C70" s="74"/>
      <c r="D70" s="74"/>
      <c r="E70" s="74"/>
      <c r="F70" s="74"/>
      <c r="G70" s="74"/>
      <c r="H70" s="74"/>
      <c r="I70" s="74"/>
      <c r="J70" s="74"/>
    </row>
    <row r="71" customFormat="false" ht="0.75" hidden="false" customHeight="true" outlineLevel="0" collapsed="false">
      <c r="A71" s="91"/>
      <c r="B71" s="91"/>
      <c r="C71" s="92"/>
      <c r="D71" s="92"/>
      <c r="E71" s="92"/>
      <c r="F71" s="92"/>
      <c r="G71" s="91"/>
      <c r="H71" s="91"/>
      <c r="I71" s="93"/>
      <c r="J71" s="93"/>
    </row>
    <row r="72" customFormat="false" ht="18" hidden="false" customHeight="true" outlineLevel="0" collapsed="false">
      <c r="A72" s="81" t="s">
        <v>76</v>
      </c>
      <c r="B72" s="81" t="s">
        <v>114</v>
      </c>
      <c r="C72" s="82" t="s">
        <v>115</v>
      </c>
      <c r="D72" s="82" t="s">
        <v>116</v>
      </c>
      <c r="E72" s="82" t="s">
        <v>117</v>
      </c>
      <c r="F72" s="82"/>
      <c r="G72" s="81" t="s">
        <v>118</v>
      </c>
      <c r="H72" s="81" t="s">
        <v>119</v>
      </c>
      <c r="I72" s="10" t="s">
        <v>120</v>
      </c>
      <c r="J72" s="10" t="s">
        <v>11</v>
      </c>
    </row>
    <row r="73" customFormat="false" ht="39" hidden="false" customHeight="true" outlineLevel="0" collapsed="false">
      <c r="A73" s="83" t="s">
        <v>121</v>
      </c>
      <c r="B73" s="83" t="s">
        <v>77</v>
      </c>
      <c r="C73" s="84" t="s">
        <v>61</v>
      </c>
      <c r="D73" s="84" t="s">
        <v>78</v>
      </c>
      <c r="E73" s="84" t="s">
        <v>144</v>
      </c>
      <c r="F73" s="84"/>
      <c r="G73" s="83" t="s">
        <v>79</v>
      </c>
      <c r="H73" s="85" t="n">
        <v>1</v>
      </c>
      <c r="I73" s="86" t="n">
        <v>12</v>
      </c>
      <c r="J73" s="86" t="n">
        <v>12</v>
      </c>
    </row>
    <row r="74" customFormat="false" ht="24" hidden="false" customHeight="true" outlineLevel="0" collapsed="false">
      <c r="A74" s="87" t="s">
        <v>123</v>
      </c>
      <c r="B74" s="87" t="s">
        <v>206</v>
      </c>
      <c r="C74" s="88" t="s">
        <v>66</v>
      </c>
      <c r="D74" s="88" t="s">
        <v>207</v>
      </c>
      <c r="E74" s="88" t="s">
        <v>126</v>
      </c>
      <c r="F74" s="88"/>
      <c r="G74" s="87" t="s">
        <v>63</v>
      </c>
      <c r="H74" s="89" t="n">
        <v>0.003</v>
      </c>
      <c r="I74" s="90" t="n">
        <v>25.31</v>
      </c>
      <c r="J74" s="90" t="n">
        <v>0.07</v>
      </c>
    </row>
    <row r="75" customFormat="false" ht="25.5" hidden="false" customHeight="true" outlineLevel="0" collapsed="false">
      <c r="A75" s="87" t="s">
        <v>127</v>
      </c>
      <c r="B75" s="87" t="s">
        <v>208</v>
      </c>
      <c r="C75" s="88" t="s">
        <v>61</v>
      </c>
      <c r="D75" s="88" t="s">
        <v>209</v>
      </c>
      <c r="E75" s="88" t="s">
        <v>136</v>
      </c>
      <c r="F75" s="88"/>
      <c r="G75" s="87" t="s">
        <v>79</v>
      </c>
      <c r="H75" s="89" t="n">
        <v>1</v>
      </c>
      <c r="I75" s="90" t="n">
        <v>11.93</v>
      </c>
      <c r="J75" s="90" t="n">
        <v>11.93</v>
      </c>
    </row>
    <row r="76" customFormat="false" ht="12.75" hidden="false" customHeight="true" outlineLevel="0" collapsed="false">
      <c r="A76" s="5" t="s">
        <v>142</v>
      </c>
      <c r="B76" s="5"/>
      <c r="C76" s="5"/>
      <c r="D76" s="5"/>
      <c r="E76" s="5"/>
      <c r="F76" s="5"/>
      <c r="G76" s="5"/>
      <c r="H76" s="5"/>
      <c r="I76" s="5"/>
      <c r="J76" s="5"/>
    </row>
    <row r="77" customFormat="false" ht="16.5" hidden="false" customHeight="true" outlineLevel="0" collapsed="false">
      <c r="A77" s="74" t="s">
        <v>210</v>
      </c>
      <c r="B77" s="74"/>
      <c r="C77" s="74"/>
      <c r="D77" s="74"/>
      <c r="E77" s="74"/>
      <c r="F77" s="74"/>
      <c r="G77" s="74"/>
      <c r="H77" s="74"/>
      <c r="I77" s="74"/>
      <c r="J77" s="74"/>
    </row>
    <row r="78" customFormat="false" ht="0.75" hidden="false" customHeight="true" outlineLevel="0" collapsed="false">
      <c r="A78" s="91"/>
      <c r="B78" s="91"/>
      <c r="C78" s="92"/>
      <c r="D78" s="92"/>
      <c r="E78" s="92"/>
      <c r="F78" s="92"/>
      <c r="G78" s="91"/>
      <c r="H78" s="91"/>
      <c r="I78" s="93"/>
      <c r="J78" s="93"/>
    </row>
    <row r="79" customFormat="false" ht="18" hidden="false" customHeight="true" outlineLevel="0" collapsed="false">
      <c r="A79" s="81" t="s">
        <v>80</v>
      </c>
      <c r="B79" s="81" t="s">
        <v>114</v>
      </c>
      <c r="C79" s="82" t="s">
        <v>115</v>
      </c>
      <c r="D79" s="82" t="s">
        <v>116</v>
      </c>
      <c r="E79" s="82" t="s">
        <v>117</v>
      </c>
      <c r="F79" s="82"/>
      <c r="G79" s="81" t="s">
        <v>118</v>
      </c>
      <c r="H79" s="81" t="s">
        <v>119</v>
      </c>
      <c r="I79" s="10" t="s">
        <v>120</v>
      </c>
      <c r="J79" s="10" t="s">
        <v>11</v>
      </c>
    </row>
    <row r="80" customFormat="false" ht="25.5" hidden="false" customHeight="true" outlineLevel="0" collapsed="false">
      <c r="A80" s="83" t="s">
        <v>121</v>
      </c>
      <c r="B80" s="83" t="s">
        <v>81</v>
      </c>
      <c r="C80" s="84" t="s">
        <v>61</v>
      </c>
      <c r="D80" s="84" t="s">
        <v>82</v>
      </c>
      <c r="E80" s="84" t="s">
        <v>144</v>
      </c>
      <c r="F80" s="84"/>
      <c r="G80" s="83" t="s">
        <v>72</v>
      </c>
      <c r="H80" s="85" t="n">
        <v>1</v>
      </c>
      <c r="I80" s="86" t="n">
        <v>42.34</v>
      </c>
      <c r="J80" s="86" t="n">
        <v>42.34</v>
      </c>
    </row>
    <row r="81" customFormat="false" ht="25.5" hidden="false" customHeight="true" outlineLevel="0" collapsed="false">
      <c r="A81" s="94" t="s">
        <v>123</v>
      </c>
      <c r="B81" s="94" t="s">
        <v>211</v>
      </c>
      <c r="C81" s="95" t="s">
        <v>66</v>
      </c>
      <c r="D81" s="95" t="s">
        <v>212</v>
      </c>
      <c r="E81" s="95" t="s">
        <v>126</v>
      </c>
      <c r="F81" s="95"/>
      <c r="G81" s="94" t="s">
        <v>63</v>
      </c>
      <c r="H81" s="96" t="n">
        <v>0.4</v>
      </c>
      <c r="I81" s="97" t="n">
        <v>21.1</v>
      </c>
      <c r="J81" s="97" t="n">
        <v>8.44</v>
      </c>
    </row>
    <row r="82" customFormat="false" ht="24" hidden="false" customHeight="true" outlineLevel="0" collapsed="false">
      <c r="A82" s="98" t="s">
        <v>127</v>
      </c>
      <c r="B82" s="98" t="s">
        <v>213</v>
      </c>
      <c r="C82" s="99" t="s">
        <v>61</v>
      </c>
      <c r="D82" s="99" t="s">
        <v>214</v>
      </c>
      <c r="E82" s="99" t="s">
        <v>136</v>
      </c>
      <c r="F82" s="99"/>
      <c r="G82" s="98" t="s">
        <v>72</v>
      </c>
      <c r="H82" s="100" t="n">
        <v>1</v>
      </c>
      <c r="I82" s="101" t="n">
        <v>33.9</v>
      </c>
      <c r="J82" s="101" t="n">
        <v>33.9</v>
      </c>
    </row>
    <row r="83" customFormat="false" ht="12.75" hidden="false" customHeight="true" outlineLevel="0" collapsed="false">
      <c r="A83" s="5" t="s">
        <v>142</v>
      </c>
      <c r="B83" s="5"/>
      <c r="C83" s="5"/>
      <c r="D83" s="5"/>
      <c r="E83" s="5"/>
      <c r="F83" s="5"/>
      <c r="G83" s="5"/>
      <c r="H83" s="5"/>
      <c r="I83" s="5"/>
      <c r="J83" s="5"/>
    </row>
    <row r="84" customFormat="false" ht="15.75" hidden="false" customHeight="true" outlineLevel="0" collapsed="false">
      <c r="A84" s="74" t="s">
        <v>215</v>
      </c>
      <c r="B84" s="74"/>
      <c r="C84" s="74"/>
      <c r="D84" s="74"/>
      <c r="E84" s="74"/>
      <c r="F84" s="74"/>
      <c r="G84" s="74"/>
      <c r="H84" s="74"/>
      <c r="I84" s="74"/>
      <c r="J84" s="74"/>
    </row>
    <row r="85" customFormat="false" ht="0.75" hidden="false" customHeight="true" outlineLevel="0" collapsed="false">
      <c r="A85" s="91"/>
      <c r="B85" s="91"/>
      <c r="C85" s="92"/>
      <c r="D85" s="92"/>
      <c r="E85" s="92"/>
      <c r="F85" s="92"/>
      <c r="G85" s="91"/>
      <c r="H85" s="91"/>
      <c r="I85" s="93"/>
      <c r="J85" s="93"/>
    </row>
    <row r="86" customFormat="false" ht="18" hidden="false" customHeight="true" outlineLevel="0" collapsed="false">
      <c r="A86" s="81" t="s">
        <v>83</v>
      </c>
      <c r="B86" s="81" t="s">
        <v>114</v>
      </c>
      <c r="C86" s="82" t="s">
        <v>115</v>
      </c>
      <c r="D86" s="82" t="s">
        <v>116</v>
      </c>
      <c r="E86" s="82" t="s">
        <v>117</v>
      </c>
      <c r="F86" s="82"/>
      <c r="G86" s="81" t="s">
        <v>118</v>
      </c>
      <c r="H86" s="81" t="s">
        <v>119</v>
      </c>
      <c r="I86" s="10" t="s">
        <v>120</v>
      </c>
      <c r="J86" s="10" t="s">
        <v>11</v>
      </c>
    </row>
    <row r="87" customFormat="false" ht="25.5" hidden="false" customHeight="true" outlineLevel="0" collapsed="false">
      <c r="A87" s="83" t="s">
        <v>121</v>
      </c>
      <c r="B87" s="83" t="s">
        <v>84</v>
      </c>
      <c r="C87" s="84" t="s">
        <v>61</v>
      </c>
      <c r="D87" s="84" t="s">
        <v>85</v>
      </c>
      <c r="E87" s="84" t="s">
        <v>144</v>
      </c>
      <c r="F87" s="84"/>
      <c r="G87" s="83" t="s">
        <v>72</v>
      </c>
      <c r="H87" s="85" t="n">
        <v>1</v>
      </c>
      <c r="I87" s="86" t="n">
        <v>10.77</v>
      </c>
      <c r="J87" s="86" t="n">
        <v>10.77</v>
      </c>
    </row>
    <row r="88" customFormat="false" ht="24" hidden="false" customHeight="true" outlineLevel="0" collapsed="false">
      <c r="A88" s="94" t="s">
        <v>123</v>
      </c>
      <c r="B88" s="94" t="s">
        <v>206</v>
      </c>
      <c r="C88" s="95" t="s">
        <v>66</v>
      </c>
      <c r="D88" s="95" t="s">
        <v>207</v>
      </c>
      <c r="E88" s="95" t="s">
        <v>126</v>
      </c>
      <c r="F88" s="95"/>
      <c r="G88" s="94" t="s">
        <v>63</v>
      </c>
      <c r="H88" s="96" t="n">
        <v>0.0029</v>
      </c>
      <c r="I88" s="97" t="n">
        <v>25.31</v>
      </c>
      <c r="J88" s="97" t="n">
        <v>0.07</v>
      </c>
    </row>
    <row r="89" customFormat="false" ht="24" hidden="false" customHeight="true" outlineLevel="0" collapsed="false">
      <c r="A89" s="98" t="s">
        <v>127</v>
      </c>
      <c r="B89" s="98" t="s">
        <v>216</v>
      </c>
      <c r="C89" s="99" t="s">
        <v>61</v>
      </c>
      <c r="D89" s="99" t="s">
        <v>217</v>
      </c>
      <c r="E89" s="99" t="s">
        <v>136</v>
      </c>
      <c r="F89" s="99"/>
      <c r="G89" s="98" t="s">
        <v>79</v>
      </c>
      <c r="H89" s="100" t="n">
        <v>1</v>
      </c>
      <c r="I89" s="101" t="n">
        <v>10.7</v>
      </c>
      <c r="J89" s="101" t="n">
        <v>10.7</v>
      </c>
    </row>
    <row r="90" customFormat="false" ht="12.75" hidden="false" customHeight="true" outlineLevel="0" collapsed="false">
      <c r="A90" s="5" t="s">
        <v>142</v>
      </c>
      <c r="B90" s="5"/>
      <c r="C90" s="5"/>
      <c r="D90" s="5"/>
      <c r="E90" s="5"/>
      <c r="F90" s="5"/>
      <c r="G90" s="5"/>
      <c r="H90" s="5"/>
      <c r="I90" s="5"/>
      <c r="J90" s="5"/>
    </row>
    <row r="91" customFormat="false" ht="18" hidden="false" customHeight="true" outlineLevel="0" collapsed="false">
      <c r="A91" s="74" t="s">
        <v>218</v>
      </c>
      <c r="B91" s="74"/>
      <c r="C91" s="74"/>
      <c r="D91" s="74"/>
      <c r="E91" s="74"/>
      <c r="F91" s="74"/>
      <c r="G91" s="74"/>
      <c r="H91" s="74"/>
      <c r="I91" s="74"/>
      <c r="J91" s="74"/>
    </row>
    <row r="92" customFormat="false" ht="0.75" hidden="false" customHeight="true" outlineLevel="0" collapsed="false">
      <c r="A92" s="91"/>
      <c r="B92" s="91"/>
      <c r="C92" s="92"/>
      <c r="D92" s="92"/>
      <c r="E92" s="92"/>
      <c r="F92" s="92"/>
      <c r="G92" s="91"/>
      <c r="H92" s="91"/>
      <c r="I92" s="93"/>
      <c r="J92" s="93"/>
    </row>
    <row r="93" customFormat="false" ht="18" hidden="false" customHeight="true" outlineLevel="0" collapsed="false">
      <c r="A93" s="81" t="s">
        <v>95</v>
      </c>
      <c r="B93" s="81" t="s">
        <v>114</v>
      </c>
      <c r="C93" s="82" t="s">
        <v>115</v>
      </c>
      <c r="D93" s="82" t="s">
        <v>116</v>
      </c>
      <c r="E93" s="82" t="s">
        <v>117</v>
      </c>
      <c r="F93" s="82"/>
      <c r="G93" s="81" t="s">
        <v>118</v>
      </c>
      <c r="H93" s="81" t="s">
        <v>119</v>
      </c>
      <c r="I93" s="10" t="s">
        <v>120</v>
      </c>
      <c r="J93" s="10" t="s">
        <v>11</v>
      </c>
    </row>
    <row r="94" customFormat="false" ht="24" hidden="false" customHeight="true" outlineLevel="0" collapsed="false">
      <c r="A94" s="83" t="s">
        <v>121</v>
      </c>
      <c r="B94" s="83" t="s">
        <v>96</v>
      </c>
      <c r="C94" s="84" t="s">
        <v>61</v>
      </c>
      <c r="D94" s="84" t="s">
        <v>97</v>
      </c>
      <c r="E94" s="84" t="s">
        <v>144</v>
      </c>
      <c r="F94" s="84"/>
      <c r="G94" s="83" t="s">
        <v>72</v>
      </c>
      <c r="H94" s="85" t="n">
        <v>1</v>
      </c>
      <c r="I94" s="86" t="n">
        <v>8526</v>
      </c>
      <c r="J94" s="86" t="n">
        <v>8526</v>
      </c>
    </row>
    <row r="95" customFormat="false" ht="24" hidden="false" customHeight="true" outlineLevel="0" collapsed="false">
      <c r="A95" s="87" t="s">
        <v>123</v>
      </c>
      <c r="B95" s="87" t="s">
        <v>206</v>
      </c>
      <c r="C95" s="88" t="s">
        <v>66</v>
      </c>
      <c r="D95" s="88" t="s">
        <v>207</v>
      </c>
      <c r="E95" s="88" t="s">
        <v>126</v>
      </c>
      <c r="F95" s="88"/>
      <c r="G95" s="87" t="s">
        <v>63</v>
      </c>
      <c r="H95" s="89" t="n">
        <v>4</v>
      </c>
      <c r="I95" s="90" t="n">
        <v>25.31</v>
      </c>
      <c r="J95" s="90" t="n">
        <v>101.24</v>
      </c>
    </row>
    <row r="96" customFormat="false" ht="39" hidden="false" customHeight="true" outlineLevel="0" collapsed="false">
      <c r="A96" s="87" t="s">
        <v>123</v>
      </c>
      <c r="B96" s="87" t="s">
        <v>219</v>
      </c>
      <c r="C96" s="88" t="s">
        <v>66</v>
      </c>
      <c r="D96" s="88" t="s">
        <v>220</v>
      </c>
      <c r="E96" s="88" t="s">
        <v>144</v>
      </c>
      <c r="F96" s="88"/>
      <c r="G96" s="87" t="s">
        <v>72</v>
      </c>
      <c r="H96" s="89" t="n">
        <v>1</v>
      </c>
      <c r="I96" s="90" t="n">
        <v>2281.44</v>
      </c>
      <c r="J96" s="90" t="n">
        <v>2281.44</v>
      </c>
    </row>
    <row r="97" customFormat="false" ht="25.5" hidden="false" customHeight="true" outlineLevel="0" collapsed="false">
      <c r="A97" s="87" t="s">
        <v>123</v>
      </c>
      <c r="B97" s="87" t="s">
        <v>211</v>
      </c>
      <c r="C97" s="88" t="s">
        <v>66</v>
      </c>
      <c r="D97" s="88" t="s">
        <v>212</v>
      </c>
      <c r="E97" s="88" t="s">
        <v>126</v>
      </c>
      <c r="F97" s="88"/>
      <c r="G97" s="87" t="s">
        <v>63</v>
      </c>
      <c r="H97" s="89" t="n">
        <v>4</v>
      </c>
      <c r="I97" s="90" t="n">
        <v>21.1</v>
      </c>
      <c r="J97" s="90" t="n">
        <v>84.4</v>
      </c>
    </row>
    <row r="98" customFormat="false" ht="25.5" hidden="false" customHeight="true" outlineLevel="0" collapsed="false">
      <c r="A98" s="87" t="s">
        <v>123</v>
      </c>
      <c r="B98" s="87" t="s">
        <v>221</v>
      </c>
      <c r="C98" s="88" t="s">
        <v>61</v>
      </c>
      <c r="D98" s="88" t="s">
        <v>222</v>
      </c>
      <c r="E98" s="88" t="s">
        <v>144</v>
      </c>
      <c r="F98" s="88"/>
      <c r="G98" s="87" t="s">
        <v>72</v>
      </c>
      <c r="H98" s="89" t="n">
        <v>6</v>
      </c>
      <c r="I98" s="90" t="n">
        <v>26.84</v>
      </c>
      <c r="J98" s="90" t="n">
        <v>161.04</v>
      </c>
    </row>
    <row r="99" customFormat="false" ht="39" hidden="false" customHeight="true" outlineLevel="0" collapsed="false">
      <c r="A99" s="87" t="s">
        <v>123</v>
      </c>
      <c r="B99" s="87" t="s">
        <v>223</v>
      </c>
      <c r="C99" s="88" t="s">
        <v>61</v>
      </c>
      <c r="D99" s="88" t="s">
        <v>224</v>
      </c>
      <c r="E99" s="88" t="s">
        <v>144</v>
      </c>
      <c r="F99" s="88"/>
      <c r="G99" s="87" t="s">
        <v>72</v>
      </c>
      <c r="H99" s="89" t="n">
        <v>6</v>
      </c>
      <c r="I99" s="90" t="n">
        <v>174.44</v>
      </c>
      <c r="J99" s="90" t="n">
        <v>1046.64</v>
      </c>
    </row>
    <row r="100" customFormat="false" ht="25.5" hidden="false" customHeight="true" outlineLevel="0" collapsed="false">
      <c r="A100" s="87" t="s">
        <v>127</v>
      </c>
      <c r="B100" s="87" t="s">
        <v>225</v>
      </c>
      <c r="C100" s="88" t="s">
        <v>66</v>
      </c>
      <c r="D100" s="88" t="s">
        <v>226</v>
      </c>
      <c r="E100" s="88" t="s">
        <v>136</v>
      </c>
      <c r="F100" s="88"/>
      <c r="G100" s="87" t="s">
        <v>227</v>
      </c>
      <c r="H100" s="89" t="n">
        <v>1</v>
      </c>
      <c r="I100" s="90" t="n">
        <v>22.27</v>
      </c>
      <c r="J100" s="90" t="n">
        <v>22.27</v>
      </c>
    </row>
    <row r="101" customFormat="false" ht="24" hidden="false" customHeight="true" outlineLevel="0" collapsed="false">
      <c r="A101" s="87" t="s">
        <v>127</v>
      </c>
      <c r="B101" s="87" t="s">
        <v>228</v>
      </c>
      <c r="C101" s="88" t="s">
        <v>61</v>
      </c>
      <c r="D101" s="88" t="s">
        <v>229</v>
      </c>
      <c r="E101" s="88" t="s">
        <v>139</v>
      </c>
      <c r="F101" s="88"/>
      <c r="G101" s="87" t="s">
        <v>72</v>
      </c>
      <c r="H101" s="89" t="n">
        <v>1</v>
      </c>
      <c r="I101" s="90" t="n">
        <v>812.89</v>
      </c>
      <c r="J101" s="90" t="n">
        <v>812.89</v>
      </c>
    </row>
    <row r="102" customFormat="false" ht="24" hidden="false" customHeight="true" outlineLevel="0" collapsed="false">
      <c r="A102" s="87" t="s">
        <v>127</v>
      </c>
      <c r="B102" s="87" t="s">
        <v>230</v>
      </c>
      <c r="C102" s="88" t="s">
        <v>61</v>
      </c>
      <c r="D102" s="88" t="s">
        <v>231</v>
      </c>
      <c r="E102" s="88" t="s">
        <v>136</v>
      </c>
      <c r="F102" s="88"/>
      <c r="G102" s="87" t="s">
        <v>72</v>
      </c>
      <c r="H102" s="89" t="n">
        <v>1</v>
      </c>
      <c r="I102" s="90" t="n">
        <v>832</v>
      </c>
      <c r="J102" s="90" t="n">
        <v>832</v>
      </c>
    </row>
    <row r="103" customFormat="false" ht="25.5" hidden="false" customHeight="true" outlineLevel="0" collapsed="false">
      <c r="A103" s="87" t="s">
        <v>127</v>
      </c>
      <c r="B103" s="87" t="s">
        <v>232</v>
      </c>
      <c r="C103" s="88" t="s">
        <v>61</v>
      </c>
      <c r="D103" s="88" t="s">
        <v>233</v>
      </c>
      <c r="E103" s="88" t="s">
        <v>136</v>
      </c>
      <c r="F103" s="88"/>
      <c r="G103" s="87" t="s">
        <v>72</v>
      </c>
      <c r="H103" s="89" t="n">
        <v>2</v>
      </c>
      <c r="I103" s="90" t="n">
        <v>56.65</v>
      </c>
      <c r="J103" s="90" t="n">
        <v>113.3</v>
      </c>
    </row>
    <row r="104" customFormat="false" ht="25.5" hidden="false" customHeight="true" outlineLevel="0" collapsed="false">
      <c r="A104" s="87" t="s">
        <v>127</v>
      </c>
      <c r="B104" s="87" t="s">
        <v>234</v>
      </c>
      <c r="C104" s="88" t="s">
        <v>61</v>
      </c>
      <c r="D104" s="88" t="s">
        <v>235</v>
      </c>
      <c r="E104" s="88" t="s">
        <v>136</v>
      </c>
      <c r="F104" s="88"/>
      <c r="G104" s="87" t="s">
        <v>72</v>
      </c>
      <c r="H104" s="89" t="n">
        <v>6</v>
      </c>
      <c r="I104" s="90" t="n">
        <v>50.79</v>
      </c>
      <c r="J104" s="90" t="n">
        <v>304.74</v>
      </c>
    </row>
    <row r="105" customFormat="false" ht="25.5" hidden="false" customHeight="true" outlineLevel="0" collapsed="false">
      <c r="A105" s="87" t="s">
        <v>127</v>
      </c>
      <c r="B105" s="87" t="s">
        <v>236</v>
      </c>
      <c r="C105" s="88" t="s">
        <v>61</v>
      </c>
      <c r="D105" s="88" t="s">
        <v>237</v>
      </c>
      <c r="E105" s="88" t="s">
        <v>136</v>
      </c>
      <c r="F105" s="88"/>
      <c r="G105" s="87" t="s">
        <v>72</v>
      </c>
      <c r="H105" s="89" t="n">
        <v>4</v>
      </c>
      <c r="I105" s="90" t="n">
        <v>275.81</v>
      </c>
      <c r="J105" s="90" t="n">
        <v>1103.24</v>
      </c>
    </row>
    <row r="106" customFormat="false" ht="24" hidden="false" customHeight="true" outlineLevel="0" collapsed="false">
      <c r="A106" s="87" t="s">
        <v>127</v>
      </c>
      <c r="B106" s="87" t="s">
        <v>238</v>
      </c>
      <c r="C106" s="88" t="s">
        <v>61</v>
      </c>
      <c r="D106" s="88" t="s">
        <v>239</v>
      </c>
      <c r="E106" s="88" t="s">
        <v>136</v>
      </c>
      <c r="F106" s="88"/>
      <c r="G106" s="87" t="s">
        <v>72</v>
      </c>
      <c r="H106" s="89" t="n">
        <v>4</v>
      </c>
      <c r="I106" s="90" t="n">
        <v>198.38</v>
      </c>
      <c r="J106" s="90" t="n">
        <v>793.52</v>
      </c>
    </row>
    <row r="107" customFormat="false" ht="24" hidden="false" customHeight="true" outlineLevel="0" collapsed="false">
      <c r="A107" s="87" t="s">
        <v>127</v>
      </c>
      <c r="B107" s="87" t="s">
        <v>240</v>
      </c>
      <c r="C107" s="88" t="s">
        <v>61</v>
      </c>
      <c r="D107" s="88" t="s">
        <v>241</v>
      </c>
      <c r="E107" s="88" t="s">
        <v>136</v>
      </c>
      <c r="F107" s="88"/>
      <c r="G107" s="87" t="s">
        <v>72</v>
      </c>
      <c r="H107" s="89" t="n">
        <v>1</v>
      </c>
      <c r="I107" s="90" t="n">
        <v>808.28</v>
      </c>
      <c r="J107" s="90" t="n">
        <v>808.28</v>
      </c>
    </row>
    <row r="108" customFormat="false" ht="25.5" hidden="false" customHeight="true" outlineLevel="0" collapsed="false">
      <c r="A108" s="87" t="s">
        <v>127</v>
      </c>
      <c r="B108" s="87" t="s">
        <v>242</v>
      </c>
      <c r="C108" s="88" t="s">
        <v>66</v>
      </c>
      <c r="D108" s="88" t="s">
        <v>243</v>
      </c>
      <c r="E108" s="88" t="s">
        <v>136</v>
      </c>
      <c r="F108" s="88"/>
      <c r="G108" s="87" t="s">
        <v>72</v>
      </c>
      <c r="H108" s="89" t="n">
        <v>2</v>
      </c>
      <c r="I108" s="90" t="n">
        <v>30.5</v>
      </c>
      <c r="J108" s="90" t="n">
        <v>61</v>
      </c>
    </row>
    <row r="109" customFormat="false" ht="12.75" hidden="false" customHeight="true" outlineLevel="0" collapsed="false">
      <c r="A109" s="5" t="s">
        <v>142</v>
      </c>
      <c r="B109" s="5"/>
      <c r="C109" s="5"/>
      <c r="D109" s="5"/>
      <c r="E109" s="5"/>
      <c r="F109" s="5"/>
      <c r="G109" s="5"/>
      <c r="H109" s="5"/>
      <c r="I109" s="5"/>
      <c r="J109" s="5"/>
    </row>
    <row r="110" customFormat="false" ht="18.75" hidden="false" customHeight="true" outlineLevel="0" collapsed="false">
      <c r="A110" s="74" t="s">
        <v>244</v>
      </c>
      <c r="B110" s="74"/>
      <c r="C110" s="74"/>
      <c r="D110" s="74"/>
      <c r="E110" s="74"/>
      <c r="F110" s="74"/>
      <c r="G110" s="74"/>
      <c r="H110" s="74"/>
      <c r="I110" s="74"/>
      <c r="J110" s="74"/>
    </row>
    <row r="111" customFormat="false" ht="0.75" hidden="false" customHeight="true" outlineLevel="0" collapsed="false">
      <c r="A111" s="91"/>
      <c r="B111" s="91"/>
      <c r="C111" s="92"/>
      <c r="D111" s="92"/>
      <c r="E111" s="92"/>
      <c r="F111" s="92"/>
      <c r="G111" s="91"/>
      <c r="H111" s="91"/>
      <c r="I111" s="93"/>
      <c r="J111" s="93"/>
    </row>
    <row r="112" customFormat="false" ht="18" hidden="false" customHeight="true" outlineLevel="0" collapsed="false">
      <c r="A112" s="81" t="s">
        <v>98</v>
      </c>
      <c r="B112" s="81" t="s">
        <v>114</v>
      </c>
      <c r="C112" s="82" t="s">
        <v>115</v>
      </c>
      <c r="D112" s="82" t="s">
        <v>116</v>
      </c>
      <c r="E112" s="82" t="s">
        <v>117</v>
      </c>
      <c r="F112" s="82"/>
      <c r="G112" s="81" t="s">
        <v>118</v>
      </c>
      <c r="H112" s="81" t="s">
        <v>119</v>
      </c>
      <c r="I112" s="10" t="s">
        <v>120</v>
      </c>
      <c r="J112" s="10" t="s">
        <v>11</v>
      </c>
    </row>
    <row r="113" customFormat="false" ht="25.5" hidden="false" customHeight="true" outlineLevel="0" collapsed="false">
      <c r="A113" s="83" t="s">
        <v>121</v>
      </c>
      <c r="B113" s="83" t="s">
        <v>99</v>
      </c>
      <c r="C113" s="84" t="s">
        <v>61</v>
      </c>
      <c r="D113" s="84" t="s">
        <v>100</v>
      </c>
      <c r="E113" s="84" t="s">
        <v>144</v>
      </c>
      <c r="F113" s="84"/>
      <c r="G113" s="83" t="s">
        <v>72</v>
      </c>
      <c r="H113" s="85" t="n">
        <v>1</v>
      </c>
      <c r="I113" s="86" t="n">
        <v>2445.93</v>
      </c>
      <c r="J113" s="86" t="n">
        <v>2445.93</v>
      </c>
    </row>
    <row r="114" customFormat="false" ht="51.75" hidden="false" customHeight="true" outlineLevel="0" collapsed="false">
      <c r="A114" s="87" t="s">
        <v>123</v>
      </c>
      <c r="B114" s="87" t="s">
        <v>245</v>
      </c>
      <c r="C114" s="88" t="s">
        <v>66</v>
      </c>
      <c r="D114" s="88" t="s">
        <v>246</v>
      </c>
      <c r="E114" s="88" t="s">
        <v>247</v>
      </c>
      <c r="F114" s="88"/>
      <c r="G114" s="87" t="s">
        <v>68</v>
      </c>
      <c r="H114" s="89" t="n">
        <v>11.66</v>
      </c>
      <c r="I114" s="90" t="n">
        <v>42.58</v>
      </c>
      <c r="J114" s="90" t="n">
        <v>496.48</v>
      </c>
    </row>
    <row r="115" customFormat="false" ht="39" hidden="false" customHeight="true" outlineLevel="0" collapsed="false">
      <c r="A115" s="87" t="s">
        <v>123</v>
      </c>
      <c r="B115" s="87" t="s">
        <v>248</v>
      </c>
      <c r="C115" s="88" t="s">
        <v>66</v>
      </c>
      <c r="D115" s="88" t="s">
        <v>249</v>
      </c>
      <c r="E115" s="88" t="s">
        <v>247</v>
      </c>
      <c r="F115" s="88"/>
      <c r="G115" s="87" t="s">
        <v>68</v>
      </c>
      <c r="H115" s="89" t="n">
        <v>11.66</v>
      </c>
      <c r="I115" s="90" t="n">
        <v>4.81</v>
      </c>
      <c r="J115" s="90" t="n">
        <v>56.08</v>
      </c>
    </row>
    <row r="116" customFormat="false" ht="39" hidden="false" customHeight="true" outlineLevel="0" collapsed="false">
      <c r="A116" s="87" t="s">
        <v>123</v>
      </c>
      <c r="B116" s="87" t="s">
        <v>250</v>
      </c>
      <c r="C116" s="88" t="s">
        <v>66</v>
      </c>
      <c r="D116" s="88" t="s">
        <v>251</v>
      </c>
      <c r="E116" s="88" t="s">
        <v>252</v>
      </c>
      <c r="F116" s="88"/>
      <c r="G116" s="87" t="s">
        <v>253</v>
      </c>
      <c r="H116" s="89" t="n">
        <v>0.5324</v>
      </c>
      <c r="I116" s="90" t="n">
        <v>576.64</v>
      </c>
      <c r="J116" s="90" t="n">
        <v>307</v>
      </c>
    </row>
    <row r="117" customFormat="false" ht="25.5" hidden="false" customHeight="true" outlineLevel="0" collapsed="false">
      <c r="A117" s="87" t="s">
        <v>123</v>
      </c>
      <c r="B117" s="87" t="s">
        <v>254</v>
      </c>
      <c r="C117" s="88" t="s">
        <v>66</v>
      </c>
      <c r="D117" s="88" t="s">
        <v>255</v>
      </c>
      <c r="E117" s="88" t="s">
        <v>252</v>
      </c>
      <c r="F117" s="88"/>
      <c r="G117" s="87" t="s">
        <v>227</v>
      </c>
      <c r="H117" s="89" t="n">
        <v>15.33</v>
      </c>
      <c r="I117" s="90" t="n">
        <v>19.87</v>
      </c>
      <c r="J117" s="90" t="n">
        <v>304.6</v>
      </c>
    </row>
    <row r="118" customFormat="false" ht="51.75" hidden="false" customHeight="true" outlineLevel="0" collapsed="false">
      <c r="A118" s="87" t="s">
        <v>123</v>
      </c>
      <c r="B118" s="87" t="s">
        <v>256</v>
      </c>
      <c r="C118" s="88" t="s">
        <v>66</v>
      </c>
      <c r="D118" s="88" t="s">
        <v>257</v>
      </c>
      <c r="E118" s="88" t="s">
        <v>258</v>
      </c>
      <c r="F118" s="88"/>
      <c r="G118" s="87" t="s">
        <v>68</v>
      </c>
      <c r="H118" s="89" t="n">
        <v>14.52</v>
      </c>
      <c r="I118" s="90" t="n">
        <v>64.09</v>
      </c>
      <c r="J118" s="90" t="n">
        <v>930.58</v>
      </c>
    </row>
    <row r="119" customFormat="false" ht="25.5" hidden="false" customHeight="true" outlineLevel="0" collapsed="false">
      <c r="A119" s="87" t="s">
        <v>123</v>
      </c>
      <c r="B119" s="87" t="s">
        <v>259</v>
      </c>
      <c r="C119" s="88" t="s">
        <v>66</v>
      </c>
      <c r="D119" s="88" t="s">
        <v>260</v>
      </c>
      <c r="E119" s="88" t="s">
        <v>261</v>
      </c>
      <c r="F119" s="88"/>
      <c r="G119" s="87" t="s">
        <v>68</v>
      </c>
      <c r="H119" s="89" t="n">
        <v>11.66</v>
      </c>
      <c r="I119" s="90" t="n">
        <v>14.66</v>
      </c>
      <c r="J119" s="90" t="n">
        <v>170.93</v>
      </c>
    </row>
    <row r="120" customFormat="false" ht="39" hidden="false" customHeight="true" outlineLevel="0" collapsed="false">
      <c r="A120" s="87" t="s">
        <v>123</v>
      </c>
      <c r="B120" s="87" t="s">
        <v>262</v>
      </c>
      <c r="C120" s="88" t="s">
        <v>66</v>
      </c>
      <c r="D120" s="88" t="s">
        <v>263</v>
      </c>
      <c r="E120" s="88" t="s">
        <v>264</v>
      </c>
      <c r="F120" s="88"/>
      <c r="G120" s="87" t="s">
        <v>253</v>
      </c>
      <c r="H120" s="89" t="n">
        <v>0.25</v>
      </c>
      <c r="I120" s="90" t="n">
        <v>84.95</v>
      </c>
      <c r="J120" s="90" t="n">
        <v>21.23</v>
      </c>
    </row>
    <row r="121" customFormat="false" ht="39" hidden="false" customHeight="true" outlineLevel="0" collapsed="false">
      <c r="A121" s="87" t="s">
        <v>123</v>
      </c>
      <c r="B121" s="87" t="s">
        <v>265</v>
      </c>
      <c r="C121" s="88" t="s">
        <v>66</v>
      </c>
      <c r="D121" s="88" t="s">
        <v>266</v>
      </c>
      <c r="E121" s="88" t="s">
        <v>252</v>
      </c>
      <c r="F121" s="88"/>
      <c r="G121" s="87" t="s">
        <v>227</v>
      </c>
      <c r="H121" s="89" t="n">
        <v>3.82</v>
      </c>
      <c r="I121" s="90" t="n">
        <v>13.62</v>
      </c>
      <c r="J121" s="90" t="n">
        <v>52.02</v>
      </c>
    </row>
    <row r="122" customFormat="false" ht="24" hidden="false" customHeight="true" outlineLevel="0" collapsed="false">
      <c r="A122" s="87" t="s">
        <v>123</v>
      </c>
      <c r="B122" s="87" t="s">
        <v>267</v>
      </c>
      <c r="C122" s="88" t="s">
        <v>66</v>
      </c>
      <c r="D122" s="88" t="s">
        <v>268</v>
      </c>
      <c r="E122" s="88" t="s">
        <v>264</v>
      </c>
      <c r="F122" s="88"/>
      <c r="G122" s="87" t="s">
        <v>253</v>
      </c>
      <c r="H122" s="89" t="n">
        <v>0.242</v>
      </c>
      <c r="I122" s="90" t="n">
        <v>77.73</v>
      </c>
      <c r="J122" s="90" t="n">
        <v>18.81</v>
      </c>
    </row>
    <row r="123" customFormat="false" ht="25.5" hidden="false" customHeight="true" outlineLevel="0" collapsed="false">
      <c r="A123" s="87" t="s">
        <v>127</v>
      </c>
      <c r="B123" s="87" t="s">
        <v>269</v>
      </c>
      <c r="C123" s="88" t="s">
        <v>66</v>
      </c>
      <c r="D123" s="88" t="s">
        <v>270</v>
      </c>
      <c r="E123" s="88" t="s">
        <v>136</v>
      </c>
      <c r="F123" s="88"/>
      <c r="G123" s="87" t="s">
        <v>72</v>
      </c>
      <c r="H123" s="89" t="n">
        <v>20</v>
      </c>
      <c r="I123" s="90" t="n">
        <v>4.41</v>
      </c>
      <c r="J123" s="90" t="n">
        <v>88.2</v>
      </c>
    </row>
    <row r="124" customFormat="false" ht="12.75" hidden="false" customHeight="true" outlineLevel="0" collapsed="false">
      <c r="A124" s="5" t="s">
        <v>142</v>
      </c>
      <c r="B124" s="5"/>
      <c r="C124" s="5"/>
      <c r="D124" s="5"/>
      <c r="E124" s="5"/>
      <c r="F124" s="5"/>
      <c r="G124" s="5"/>
      <c r="H124" s="5"/>
      <c r="I124" s="5"/>
      <c r="J124" s="5"/>
    </row>
    <row r="125" customFormat="false" ht="16.5" hidden="false" customHeight="true" outlineLevel="0" collapsed="false">
      <c r="A125" s="74" t="s">
        <v>271</v>
      </c>
      <c r="B125" s="74"/>
      <c r="C125" s="74"/>
      <c r="D125" s="74"/>
      <c r="E125" s="74"/>
      <c r="F125" s="74"/>
      <c r="G125" s="74"/>
      <c r="H125" s="74"/>
      <c r="I125" s="74"/>
      <c r="J125" s="74"/>
    </row>
    <row r="126" customFormat="false" ht="0.75" hidden="false" customHeight="true" outlineLevel="0" collapsed="false">
      <c r="A126" s="91"/>
      <c r="B126" s="91"/>
      <c r="C126" s="92"/>
      <c r="D126" s="92"/>
      <c r="E126" s="92"/>
      <c r="F126" s="92"/>
      <c r="G126" s="91"/>
      <c r="H126" s="91"/>
      <c r="I126" s="93"/>
      <c r="J126" s="93"/>
    </row>
    <row r="127" customFormat="false" ht="18" hidden="false" customHeight="true" outlineLevel="0" collapsed="false">
      <c r="A127" s="81" t="s">
        <v>104</v>
      </c>
      <c r="B127" s="81" t="s">
        <v>114</v>
      </c>
      <c r="C127" s="82" t="s">
        <v>115</v>
      </c>
      <c r="D127" s="82" t="s">
        <v>116</v>
      </c>
      <c r="E127" s="82" t="s">
        <v>117</v>
      </c>
      <c r="F127" s="82"/>
      <c r="G127" s="81" t="s">
        <v>118</v>
      </c>
      <c r="H127" s="81" t="s">
        <v>119</v>
      </c>
      <c r="I127" s="10" t="s">
        <v>120</v>
      </c>
      <c r="J127" s="10" t="s">
        <v>11</v>
      </c>
    </row>
    <row r="128" customFormat="false" ht="25.5" hidden="false" customHeight="true" outlineLevel="0" collapsed="false">
      <c r="A128" s="83" t="s">
        <v>121</v>
      </c>
      <c r="B128" s="83" t="s">
        <v>105</v>
      </c>
      <c r="C128" s="84" t="s">
        <v>61</v>
      </c>
      <c r="D128" s="84" t="s">
        <v>106</v>
      </c>
      <c r="E128" s="84" t="s">
        <v>272</v>
      </c>
      <c r="F128" s="84"/>
      <c r="G128" s="83" t="s">
        <v>72</v>
      </c>
      <c r="H128" s="85" t="n">
        <v>1</v>
      </c>
      <c r="I128" s="86" t="n">
        <v>124.77</v>
      </c>
      <c r="J128" s="86" t="n">
        <v>124.77</v>
      </c>
    </row>
    <row r="129" customFormat="false" ht="24" hidden="false" customHeight="true" outlineLevel="0" collapsed="false">
      <c r="A129" s="87" t="s">
        <v>123</v>
      </c>
      <c r="B129" s="87" t="s">
        <v>267</v>
      </c>
      <c r="C129" s="88" t="s">
        <v>66</v>
      </c>
      <c r="D129" s="88" t="s">
        <v>268</v>
      </c>
      <c r="E129" s="88" t="s">
        <v>264</v>
      </c>
      <c r="F129" s="88"/>
      <c r="G129" s="87" t="s">
        <v>253</v>
      </c>
      <c r="H129" s="89" t="n">
        <v>1</v>
      </c>
      <c r="I129" s="90" t="n">
        <v>77.73</v>
      </c>
      <c r="J129" s="90" t="n">
        <v>77.73</v>
      </c>
    </row>
    <row r="130" customFormat="false" ht="64.5" hidden="false" customHeight="true" outlineLevel="0" collapsed="false">
      <c r="A130" s="87" t="s">
        <v>123</v>
      </c>
      <c r="B130" s="87" t="s">
        <v>273</v>
      </c>
      <c r="C130" s="88" t="s">
        <v>66</v>
      </c>
      <c r="D130" s="88" t="s">
        <v>274</v>
      </c>
      <c r="E130" s="88" t="s">
        <v>272</v>
      </c>
      <c r="F130" s="88"/>
      <c r="G130" s="87" t="s">
        <v>63</v>
      </c>
      <c r="H130" s="89" t="n">
        <v>1</v>
      </c>
      <c r="I130" s="90" t="n">
        <v>47.04</v>
      </c>
      <c r="J130" s="90" t="n">
        <v>47.04</v>
      </c>
    </row>
    <row r="131" customFormat="false" ht="12.75" hidden="false" customHeight="true" outlineLevel="0" collapsed="false">
      <c r="A131" s="5" t="s">
        <v>142</v>
      </c>
      <c r="B131" s="5"/>
      <c r="C131" s="5"/>
      <c r="D131" s="5"/>
      <c r="E131" s="5"/>
      <c r="F131" s="5"/>
      <c r="G131" s="5"/>
      <c r="H131" s="5"/>
      <c r="I131" s="5"/>
      <c r="J131" s="5"/>
    </row>
    <row r="132" customFormat="false" ht="18.75" hidden="false" customHeight="true" outlineLevel="0" collapsed="false">
      <c r="A132" s="74" t="s">
        <v>275</v>
      </c>
      <c r="B132" s="74"/>
      <c r="C132" s="74"/>
      <c r="D132" s="74"/>
      <c r="E132" s="74"/>
      <c r="F132" s="74"/>
      <c r="G132" s="74"/>
      <c r="H132" s="74"/>
      <c r="I132" s="74"/>
      <c r="J132" s="74"/>
    </row>
    <row r="133" customFormat="false" ht="0.75" hidden="false" customHeight="true" outlineLevel="0" collapsed="false">
      <c r="A133" s="91"/>
      <c r="B133" s="91"/>
      <c r="C133" s="92"/>
      <c r="D133" s="92"/>
      <c r="E133" s="92"/>
      <c r="F133" s="92"/>
      <c r="G133" s="91"/>
      <c r="H133" s="91"/>
      <c r="I133" s="93"/>
      <c r="J133" s="93"/>
    </row>
    <row r="134" customFormat="false" ht="18" hidden="false" customHeight="true" outlineLevel="0" collapsed="false">
      <c r="A134" s="81" t="s">
        <v>107</v>
      </c>
      <c r="B134" s="81" t="s">
        <v>114</v>
      </c>
      <c r="C134" s="82" t="s">
        <v>115</v>
      </c>
      <c r="D134" s="82" t="s">
        <v>116</v>
      </c>
      <c r="E134" s="82" t="s">
        <v>117</v>
      </c>
      <c r="F134" s="82"/>
      <c r="G134" s="81" t="s">
        <v>118</v>
      </c>
      <c r="H134" s="81" t="s">
        <v>119</v>
      </c>
      <c r="I134" s="10" t="s">
        <v>120</v>
      </c>
      <c r="J134" s="10" t="s">
        <v>11</v>
      </c>
    </row>
    <row r="135" customFormat="false" ht="39" hidden="false" customHeight="true" outlineLevel="0" collapsed="false">
      <c r="A135" s="83" t="s">
        <v>121</v>
      </c>
      <c r="B135" s="83" t="s">
        <v>108</v>
      </c>
      <c r="C135" s="84" t="s">
        <v>61</v>
      </c>
      <c r="D135" s="84" t="s">
        <v>109</v>
      </c>
      <c r="E135" s="84" t="s">
        <v>144</v>
      </c>
      <c r="F135" s="84"/>
      <c r="G135" s="83" t="s">
        <v>72</v>
      </c>
      <c r="H135" s="85" t="n">
        <v>1</v>
      </c>
      <c r="I135" s="86" t="n">
        <v>43.83</v>
      </c>
      <c r="J135" s="86" t="n">
        <v>43.83</v>
      </c>
    </row>
    <row r="136" customFormat="false" ht="24" hidden="false" customHeight="true" outlineLevel="0" collapsed="false">
      <c r="A136" s="87" t="s">
        <v>123</v>
      </c>
      <c r="B136" s="87" t="s">
        <v>206</v>
      </c>
      <c r="C136" s="88" t="s">
        <v>66</v>
      </c>
      <c r="D136" s="88" t="s">
        <v>207</v>
      </c>
      <c r="E136" s="88" t="s">
        <v>126</v>
      </c>
      <c r="F136" s="88"/>
      <c r="G136" s="87" t="s">
        <v>63</v>
      </c>
      <c r="H136" s="89" t="n">
        <v>1.732</v>
      </c>
      <c r="I136" s="90" t="n">
        <v>25.31</v>
      </c>
      <c r="J136" s="90" t="n">
        <v>43.83</v>
      </c>
    </row>
    <row r="137" customFormat="false" ht="12.75" hidden="false" customHeight="true" outlineLevel="0" collapsed="false">
      <c r="A137" s="5" t="s">
        <v>142</v>
      </c>
      <c r="B137" s="5"/>
      <c r="C137" s="5"/>
      <c r="D137" s="5"/>
      <c r="E137" s="5"/>
      <c r="F137" s="5"/>
      <c r="G137" s="5"/>
      <c r="H137" s="5"/>
      <c r="I137" s="5"/>
      <c r="J137" s="5"/>
    </row>
    <row r="138" customFormat="false" ht="16.5" hidden="false" customHeight="true" outlineLevel="0" collapsed="false">
      <c r="A138" s="74" t="s">
        <v>276</v>
      </c>
      <c r="B138" s="74"/>
      <c r="C138" s="74"/>
      <c r="D138" s="74"/>
      <c r="E138" s="74"/>
      <c r="F138" s="74"/>
      <c r="G138" s="74"/>
      <c r="H138" s="74"/>
      <c r="I138" s="74"/>
      <c r="J138" s="74"/>
    </row>
    <row r="139" customFormat="false" ht="0.75" hidden="false" customHeight="true" outlineLevel="0" collapsed="false">
      <c r="A139" s="91"/>
      <c r="B139" s="91"/>
      <c r="C139" s="92"/>
      <c r="D139" s="92"/>
      <c r="E139" s="92"/>
      <c r="F139" s="92"/>
      <c r="G139" s="91"/>
      <c r="H139" s="91"/>
      <c r="I139" s="93"/>
      <c r="J139" s="93"/>
    </row>
    <row r="140" customFormat="false" ht="18" hidden="false" customHeight="true" outlineLevel="0" collapsed="false">
      <c r="A140" s="81"/>
      <c r="B140" s="81" t="s">
        <v>114</v>
      </c>
      <c r="C140" s="82" t="s">
        <v>115</v>
      </c>
      <c r="D140" s="82" t="s">
        <v>116</v>
      </c>
      <c r="E140" s="82" t="s">
        <v>117</v>
      </c>
      <c r="F140" s="82"/>
      <c r="G140" s="81" t="s">
        <v>118</v>
      </c>
      <c r="H140" s="81" t="s">
        <v>119</v>
      </c>
      <c r="I140" s="10" t="s">
        <v>120</v>
      </c>
      <c r="J140" s="10" t="s">
        <v>11</v>
      </c>
    </row>
    <row r="141" customFormat="false" ht="51.75" hidden="false" customHeight="true" outlineLevel="0" collapsed="false">
      <c r="A141" s="83" t="s">
        <v>121</v>
      </c>
      <c r="B141" s="83" t="s">
        <v>149</v>
      </c>
      <c r="C141" s="84" t="s">
        <v>61</v>
      </c>
      <c r="D141" s="84" t="s">
        <v>150</v>
      </c>
      <c r="E141" s="84" t="s">
        <v>144</v>
      </c>
      <c r="F141" s="84"/>
      <c r="G141" s="83" t="s">
        <v>72</v>
      </c>
      <c r="H141" s="85" t="n">
        <v>1</v>
      </c>
      <c r="I141" s="86" t="n">
        <v>4193.69</v>
      </c>
      <c r="J141" s="86" t="n">
        <v>4193.69</v>
      </c>
    </row>
    <row r="142" customFormat="false" ht="64.5" hidden="false" customHeight="true" outlineLevel="0" collapsed="false">
      <c r="A142" s="87" t="s">
        <v>123</v>
      </c>
      <c r="B142" s="87" t="s">
        <v>277</v>
      </c>
      <c r="C142" s="88" t="s">
        <v>66</v>
      </c>
      <c r="D142" s="88" t="s">
        <v>278</v>
      </c>
      <c r="E142" s="88" t="s">
        <v>272</v>
      </c>
      <c r="F142" s="88"/>
      <c r="G142" s="87" t="s">
        <v>279</v>
      </c>
      <c r="H142" s="89" t="n">
        <v>0.079</v>
      </c>
      <c r="I142" s="90" t="n">
        <v>296.2</v>
      </c>
      <c r="J142" s="90" t="n">
        <v>23.39</v>
      </c>
    </row>
    <row r="143" customFormat="false" ht="39" hidden="false" customHeight="true" outlineLevel="0" collapsed="false">
      <c r="A143" s="87" t="s">
        <v>123</v>
      </c>
      <c r="B143" s="87" t="s">
        <v>280</v>
      </c>
      <c r="C143" s="88" t="s">
        <v>66</v>
      </c>
      <c r="D143" s="88" t="s">
        <v>281</v>
      </c>
      <c r="E143" s="88" t="s">
        <v>252</v>
      </c>
      <c r="F143" s="88"/>
      <c r="G143" s="87" t="s">
        <v>253</v>
      </c>
      <c r="H143" s="89" t="n">
        <v>0.803</v>
      </c>
      <c r="I143" s="90" t="n">
        <v>470.54</v>
      </c>
      <c r="J143" s="90" t="n">
        <v>377.84</v>
      </c>
    </row>
    <row r="144" customFormat="false" ht="25.5" hidden="false" customHeight="true" outlineLevel="0" collapsed="false">
      <c r="A144" s="87" t="s">
        <v>123</v>
      </c>
      <c r="B144" s="87" t="s">
        <v>211</v>
      </c>
      <c r="C144" s="88" t="s">
        <v>66</v>
      </c>
      <c r="D144" s="88" t="s">
        <v>212</v>
      </c>
      <c r="E144" s="88" t="s">
        <v>126</v>
      </c>
      <c r="F144" s="88"/>
      <c r="G144" s="87" t="s">
        <v>63</v>
      </c>
      <c r="H144" s="89" t="n">
        <v>2.815</v>
      </c>
      <c r="I144" s="90" t="n">
        <v>21.1</v>
      </c>
      <c r="J144" s="90" t="n">
        <v>59.39</v>
      </c>
    </row>
    <row r="145" customFormat="false" ht="51.75" hidden="false" customHeight="true" outlineLevel="0" collapsed="false">
      <c r="A145" s="87" t="s">
        <v>123</v>
      </c>
      <c r="B145" s="87" t="s">
        <v>282</v>
      </c>
      <c r="C145" s="88" t="s">
        <v>66</v>
      </c>
      <c r="D145" s="88" t="s">
        <v>283</v>
      </c>
      <c r="E145" s="88" t="s">
        <v>284</v>
      </c>
      <c r="F145" s="88"/>
      <c r="G145" s="87" t="s">
        <v>285</v>
      </c>
      <c r="H145" s="89" t="n">
        <v>11</v>
      </c>
      <c r="I145" s="90" t="n">
        <v>3.04</v>
      </c>
      <c r="J145" s="90" t="n">
        <v>33.44</v>
      </c>
    </row>
    <row r="146" customFormat="false" ht="25.5" hidden="false" customHeight="true" outlineLevel="0" collapsed="false">
      <c r="A146" s="87" t="s">
        <v>127</v>
      </c>
      <c r="B146" s="87" t="s">
        <v>286</v>
      </c>
      <c r="C146" s="88" t="s">
        <v>66</v>
      </c>
      <c r="D146" s="88" t="s">
        <v>287</v>
      </c>
      <c r="E146" s="88" t="s">
        <v>136</v>
      </c>
      <c r="F146" s="88"/>
      <c r="G146" s="87" t="s">
        <v>72</v>
      </c>
      <c r="H146" s="89" t="n">
        <v>1</v>
      </c>
      <c r="I146" s="90" t="n">
        <v>3699.63</v>
      </c>
      <c r="J146" s="90" t="n">
        <v>3699.63</v>
      </c>
    </row>
    <row r="147" customFormat="false" ht="12.75" hidden="false" customHeight="true" outlineLevel="0" collapsed="false">
      <c r="A147" s="5" t="s">
        <v>142</v>
      </c>
      <c r="B147" s="5"/>
      <c r="C147" s="5"/>
      <c r="D147" s="5"/>
      <c r="E147" s="5"/>
      <c r="F147" s="5"/>
      <c r="G147" s="5"/>
      <c r="H147" s="5"/>
      <c r="I147" s="5"/>
      <c r="J147" s="5"/>
    </row>
    <row r="148" customFormat="false" ht="19.5" hidden="false" customHeight="true" outlineLevel="0" collapsed="false">
      <c r="A148" s="74" t="s">
        <v>288</v>
      </c>
      <c r="B148" s="74"/>
      <c r="C148" s="74"/>
      <c r="D148" s="74"/>
      <c r="E148" s="74"/>
      <c r="F148" s="74"/>
      <c r="G148" s="74"/>
      <c r="H148" s="74"/>
      <c r="I148" s="74"/>
      <c r="J148" s="74"/>
    </row>
    <row r="149" customFormat="false" ht="0.75" hidden="false" customHeight="true" outlineLevel="0" collapsed="false">
      <c r="A149" s="91"/>
      <c r="B149" s="91"/>
      <c r="C149" s="92"/>
      <c r="D149" s="92"/>
      <c r="E149" s="92"/>
      <c r="F149" s="92"/>
      <c r="G149" s="91"/>
      <c r="H149" s="91"/>
      <c r="I149" s="93"/>
      <c r="J149" s="93"/>
    </row>
    <row r="150" customFormat="false" ht="18" hidden="false" customHeight="true" outlineLevel="0" collapsed="false">
      <c r="A150" s="81"/>
      <c r="B150" s="81" t="s">
        <v>114</v>
      </c>
      <c r="C150" s="82" t="s">
        <v>115</v>
      </c>
      <c r="D150" s="82" t="s">
        <v>116</v>
      </c>
      <c r="E150" s="82" t="s">
        <v>117</v>
      </c>
      <c r="F150" s="82"/>
      <c r="G150" s="81" t="s">
        <v>118</v>
      </c>
      <c r="H150" s="81" t="s">
        <v>119</v>
      </c>
      <c r="I150" s="10" t="s">
        <v>120</v>
      </c>
      <c r="J150" s="10" t="s">
        <v>11</v>
      </c>
    </row>
    <row r="151" customFormat="false" ht="51.75" hidden="false" customHeight="true" outlineLevel="0" collapsed="false">
      <c r="A151" s="83" t="s">
        <v>121</v>
      </c>
      <c r="B151" s="83" t="s">
        <v>200</v>
      </c>
      <c r="C151" s="84" t="s">
        <v>61</v>
      </c>
      <c r="D151" s="84" t="s">
        <v>201</v>
      </c>
      <c r="E151" s="84" t="s">
        <v>144</v>
      </c>
      <c r="F151" s="84"/>
      <c r="G151" s="83" t="s">
        <v>72</v>
      </c>
      <c r="H151" s="85" t="n">
        <v>1</v>
      </c>
      <c r="I151" s="86" t="n">
        <v>3484.06</v>
      </c>
      <c r="J151" s="86" t="n">
        <v>3484.06</v>
      </c>
    </row>
    <row r="152" customFormat="false" ht="25.5" hidden="false" customHeight="true" outlineLevel="0" collapsed="false">
      <c r="A152" s="87" t="s">
        <v>123</v>
      </c>
      <c r="B152" s="87" t="s">
        <v>211</v>
      </c>
      <c r="C152" s="88" t="s">
        <v>66</v>
      </c>
      <c r="D152" s="88" t="s">
        <v>212</v>
      </c>
      <c r="E152" s="88" t="s">
        <v>126</v>
      </c>
      <c r="F152" s="88"/>
      <c r="G152" s="87" t="s">
        <v>63</v>
      </c>
      <c r="H152" s="89" t="n">
        <v>2.815</v>
      </c>
      <c r="I152" s="90" t="n">
        <v>21.1</v>
      </c>
      <c r="J152" s="90" t="n">
        <v>59.39</v>
      </c>
    </row>
    <row r="153" customFormat="false" ht="39" hidden="false" customHeight="true" outlineLevel="0" collapsed="false">
      <c r="A153" s="87" t="s">
        <v>123</v>
      </c>
      <c r="B153" s="87" t="s">
        <v>280</v>
      </c>
      <c r="C153" s="88" t="s">
        <v>66</v>
      </c>
      <c r="D153" s="88" t="s">
        <v>281</v>
      </c>
      <c r="E153" s="88" t="s">
        <v>252</v>
      </c>
      <c r="F153" s="88"/>
      <c r="G153" s="87" t="s">
        <v>253</v>
      </c>
      <c r="H153" s="89" t="n">
        <v>0.803</v>
      </c>
      <c r="I153" s="90" t="n">
        <v>470.54</v>
      </c>
      <c r="J153" s="90" t="n">
        <v>377.84</v>
      </c>
    </row>
    <row r="154" customFormat="false" ht="64.5" hidden="false" customHeight="true" outlineLevel="0" collapsed="false">
      <c r="A154" s="87" t="s">
        <v>123</v>
      </c>
      <c r="B154" s="87" t="s">
        <v>277</v>
      </c>
      <c r="C154" s="88" t="s">
        <v>66</v>
      </c>
      <c r="D154" s="88" t="s">
        <v>278</v>
      </c>
      <c r="E154" s="88" t="s">
        <v>272</v>
      </c>
      <c r="F154" s="88"/>
      <c r="G154" s="87" t="s">
        <v>279</v>
      </c>
      <c r="H154" s="89" t="n">
        <v>0.079</v>
      </c>
      <c r="I154" s="90" t="n">
        <v>296.2</v>
      </c>
      <c r="J154" s="90" t="n">
        <v>23.39</v>
      </c>
    </row>
    <row r="155" customFormat="false" ht="51.75" hidden="false" customHeight="true" outlineLevel="0" collapsed="false">
      <c r="A155" s="87" t="s">
        <v>123</v>
      </c>
      <c r="B155" s="87" t="s">
        <v>282</v>
      </c>
      <c r="C155" s="88" t="s">
        <v>66</v>
      </c>
      <c r="D155" s="88" t="s">
        <v>283</v>
      </c>
      <c r="E155" s="88" t="s">
        <v>284</v>
      </c>
      <c r="F155" s="88"/>
      <c r="G155" s="87" t="s">
        <v>285</v>
      </c>
      <c r="H155" s="89" t="n">
        <v>11</v>
      </c>
      <c r="I155" s="90" t="n">
        <v>3.04</v>
      </c>
      <c r="J155" s="90" t="n">
        <v>33.44</v>
      </c>
    </row>
    <row r="156" customFormat="false" ht="24" hidden="false" customHeight="true" outlineLevel="0" collapsed="false">
      <c r="A156" s="87" t="s">
        <v>127</v>
      </c>
      <c r="B156" s="87" t="s">
        <v>289</v>
      </c>
      <c r="C156" s="88" t="s">
        <v>61</v>
      </c>
      <c r="D156" s="88" t="s">
        <v>290</v>
      </c>
      <c r="E156" s="88" t="s">
        <v>136</v>
      </c>
      <c r="F156" s="88"/>
      <c r="G156" s="87" t="s">
        <v>72</v>
      </c>
      <c r="H156" s="89" t="n">
        <v>1</v>
      </c>
      <c r="I156" s="90" t="n">
        <v>2990</v>
      </c>
      <c r="J156" s="90" t="n">
        <v>2990</v>
      </c>
    </row>
    <row r="157" customFormat="false" ht="12.75" hidden="false" customHeight="true" outlineLevel="0" collapsed="false">
      <c r="A157" s="5" t="s">
        <v>142</v>
      </c>
      <c r="B157" s="5"/>
      <c r="C157" s="5"/>
      <c r="D157" s="5"/>
      <c r="E157" s="5"/>
      <c r="F157" s="5"/>
      <c r="G157" s="5"/>
      <c r="H157" s="5"/>
      <c r="I157" s="5"/>
      <c r="J157" s="5"/>
    </row>
    <row r="158" customFormat="false" ht="12.75" hidden="false" customHeight="true" outlineLevel="0" collapsed="false">
      <c r="A158" s="74" t="s">
        <v>291</v>
      </c>
      <c r="B158" s="74"/>
      <c r="C158" s="74"/>
      <c r="D158" s="74"/>
      <c r="E158" s="74"/>
      <c r="F158" s="74"/>
      <c r="G158" s="74"/>
      <c r="H158" s="74"/>
      <c r="I158" s="74"/>
      <c r="J158" s="74"/>
    </row>
    <row r="159" customFormat="false" ht="0.75" hidden="false" customHeight="true" outlineLevel="0" collapsed="false">
      <c r="A159" s="91"/>
      <c r="B159" s="91"/>
      <c r="C159" s="92"/>
      <c r="D159" s="92"/>
      <c r="E159" s="92"/>
      <c r="F159" s="92"/>
      <c r="G159" s="91"/>
      <c r="H159" s="91"/>
      <c r="I159" s="93"/>
      <c r="J159" s="93"/>
    </row>
    <row r="160" customFormat="false" ht="18" hidden="false" customHeight="true" outlineLevel="0" collapsed="false">
      <c r="A160" s="81"/>
      <c r="B160" s="81" t="s">
        <v>114</v>
      </c>
      <c r="C160" s="82" t="s">
        <v>115</v>
      </c>
      <c r="D160" s="82" t="s">
        <v>116</v>
      </c>
      <c r="E160" s="82" t="s">
        <v>117</v>
      </c>
      <c r="F160" s="82"/>
      <c r="G160" s="81" t="s">
        <v>118</v>
      </c>
      <c r="H160" s="81" t="s">
        <v>119</v>
      </c>
      <c r="I160" s="10" t="s">
        <v>120</v>
      </c>
      <c r="J160" s="10" t="s">
        <v>11</v>
      </c>
    </row>
    <row r="161" customFormat="false" ht="39" hidden="false" customHeight="true" outlineLevel="0" collapsed="false">
      <c r="A161" s="83" t="s">
        <v>121</v>
      </c>
      <c r="B161" s="83" t="s">
        <v>223</v>
      </c>
      <c r="C161" s="84" t="s">
        <v>61</v>
      </c>
      <c r="D161" s="84" t="s">
        <v>224</v>
      </c>
      <c r="E161" s="84" t="s">
        <v>144</v>
      </c>
      <c r="F161" s="84"/>
      <c r="G161" s="83" t="s">
        <v>72</v>
      </c>
      <c r="H161" s="85" t="n">
        <v>1</v>
      </c>
      <c r="I161" s="86" t="n">
        <v>174.44</v>
      </c>
      <c r="J161" s="86" t="n">
        <v>174.44</v>
      </c>
    </row>
    <row r="162" customFormat="false" ht="24" hidden="false" customHeight="true" outlineLevel="0" collapsed="false">
      <c r="A162" s="87" t="s">
        <v>123</v>
      </c>
      <c r="B162" s="87" t="s">
        <v>292</v>
      </c>
      <c r="C162" s="88" t="s">
        <v>66</v>
      </c>
      <c r="D162" s="88" t="s">
        <v>293</v>
      </c>
      <c r="E162" s="88" t="s">
        <v>126</v>
      </c>
      <c r="F162" s="88"/>
      <c r="G162" s="87" t="s">
        <v>63</v>
      </c>
      <c r="H162" s="89" t="n">
        <v>0.1088</v>
      </c>
      <c r="I162" s="90" t="n">
        <v>19.65</v>
      </c>
      <c r="J162" s="90" t="n">
        <v>2.13</v>
      </c>
    </row>
    <row r="163" customFormat="false" ht="39" hidden="false" customHeight="true" outlineLevel="0" collapsed="false">
      <c r="A163" s="87" t="s">
        <v>123</v>
      </c>
      <c r="B163" s="87" t="s">
        <v>294</v>
      </c>
      <c r="C163" s="88" t="s">
        <v>66</v>
      </c>
      <c r="D163" s="88" t="s">
        <v>295</v>
      </c>
      <c r="E163" s="88" t="s">
        <v>264</v>
      </c>
      <c r="F163" s="88"/>
      <c r="G163" s="87" t="s">
        <v>253</v>
      </c>
      <c r="H163" s="89" t="n">
        <v>0.0141</v>
      </c>
      <c r="I163" s="90" t="n">
        <v>255.4</v>
      </c>
      <c r="J163" s="90" t="n">
        <v>3.6</v>
      </c>
    </row>
    <row r="164" customFormat="false" ht="24" hidden="false" customHeight="true" outlineLevel="0" collapsed="false">
      <c r="A164" s="87" t="s">
        <v>123</v>
      </c>
      <c r="B164" s="87" t="s">
        <v>296</v>
      </c>
      <c r="C164" s="88" t="s">
        <v>66</v>
      </c>
      <c r="D164" s="88" t="s">
        <v>297</v>
      </c>
      <c r="E164" s="88" t="s">
        <v>126</v>
      </c>
      <c r="F164" s="88"/>
      <c r="G164" s="87" t="s">
        <v>63</v>
      </c>
      <c r="H164" s="89" t="n">
        <v>0.1384</v>
      </c>
      <c r="I164" s="90" t="n">
        <v>24.36</v>
      </c>
      <c r="J164" s="90" t="n">
        <v>3.37</v>
      </c>
    </row>
    <row r="165" customFormat="false" ht="39" hidden="false" customHeight="true" outlineLevel="0" collapsed="false">
      <c r="A165" s="87" t="s">
        <v>127</v>
      </c>
      <c r="B165" s="87" t="s">
        <v>298</v>
      </c>
      <c r="C165" s="88" t="s">
        <v>66</v>
      </c>
      <c r="D165" s="88" t="s">
        <v>299</v>
      </c>
      <c r="E165" s="88" t="s">
        <v>136</v>
      </c>
      <c r="F165" s="88"/>
      <c r="G165" s="87" t="s">
        <v>72</v>
      </c>
      <c r="H165" s="89" t="n">
        <v>1</v>
      </c>
      <c r="I165" s="90" t="n">
        <v>47.15</v>
      </c>
      <c r="J165" s="90" t="n">
        <v>47.15</v>
      </c>
    </row>
    <row r="166" customFormat="false" ht="25.5" hidden="false" customHeight="true" outlineLevel="0" collapsed="false">
      <c r="A166" s="87" t="s">
        <v>127</v>
      </c>
      <c r="B166" s="87" t="s">
        <v>300</v>
      </c>
      <c r="C166" s="88" t="s">
        <v>61</v>
      </c>
      <c r="D166" s="88" t="s">
        <v>301</v>
      </c>
      <c r="E166" s="88" t="s">
        <v>136</v>
      </c>
      <c r="F166" s="88"/>
      <c r="G166" s="87" t="s">
        <v>72</v>
      </c>
      <c r="H166" s="89" t="n">
        <v>1</v>
      </c>
      <c r="I166" s="90" t="n">
        <v>118.19</v>
      </c>
      <c r="J166" s="90" t="n">
        <v>118.19</v>
      </c>
    </row>
    <row r="167" customFormat="false" ht="12.75" hidden="false" customHeight="true" outlineLevel="0" collapsed="false">
      <c r="A167" s="16"/>
      <c r="B167" s="16"/>
      <c r="C167" s="102"/>
      <c r="D167" s="102"/>
      <c r="E167" s="102" t="s">
        <v>302</v>
      </c>
      <c r="F167" s="103" t="n">
        <v>5.08</v>
      </c>
      <c r="G167" s="16" t="s">
        <v>303</v>
      </c>
      <c r="H167" s="104" t="n">
        <v>0</v>
      </c>
      <c r="I167" s="17" t="s">
        <v>304</v>
      </c>
      <c r="J167" s="17" t="n">
        <v>5.08</v>
      </c>
    </row>
    <row r="168" customFormat="false" ht="12.75" hidden="false" customHeight="true" outlineLevel="0" collapsed="false">
      <c r="A168" s="16"/>
      <c r="B168" s="16"/>
      <c r="C168" s="102"/>
      <c r="D168" s="102"/>
      <c r="E168" s="102" t="s">
        <v>305</v>
      </c>
      <c r="F168" s="103" t="n">
        <v>42.8</v>
      </c>
      <c r="G168" s="16"/>
      <c r="H168" s="16" t="s">
        <v>306</v>
      </c>
      <c r="I168" s="16"/>
      <c r="J168" s="17" t="n">
        <v>217.24</v>
      </c>
    </row>
    <row r="169" customFormat="false" ht="12.75" hidden="false" customHeight="true" outlineLevel="0" collapsed="false">
      <c r="A169" s="6" t="s">
        <v>142</v>
      </c>
      <c r="B169" s="6"/>
      <c r="C169" s="6"/>
      <c r="D169" s="6"/>
      <c r="E169" s="6"/>
      <c r="F169" s="6"/>
      <c r="G169" s="6"/>
      <c r="H169" s="6"/>
      <c r="I169" s="6"/>
      <c r="J169" s="6"/>
    </row>
    <row r="170" customFormat="false" ht="12.75" hidden="false" customHeight="true" outlineLevel="0" collapsed="false">
      <c r="A170" s="16" t="s">
        <v>307</v>
      </c>
      <c r="B170" s="16"/>
      <c r="C170" s="16"/>
      <c r="D170" s="16"/>
      <c r="E170" s="16"/>
      <c r="F170" s="16"/>
      <c r="G170" s="16"/>
      <c r="H170" s="16"/>
      <c r="I170" s="16"/>
      <c r="J170" s="16"/>
    </row>
    <row r="171" customFormat="false" ht="0.75" hidden="false" customHeight="true" outlineLevel="0" collapsed="false">
      <c r="A171" s="91"/>
      <c r="B171" s="91"/>
      <c r="C171" s="92"/>
      <c r="D171" s="92"/>
      <c r="E171" s="92"/>
      <c r="F171" s="92"/>
      <c r="G171" s="91"/>
      <c r="H171" s="91"/>
      <c r="I171" s="93"/>
      <c r="J171" s="93"/>
    </row>
    <row r="172" customFormat="false" ht="18" hidden="false" customHeight="true" outlineLevel="0" collapsed="false">
      <c r="A172" s="81"/>
      <c r="B172" s="81" t="s">
        <v>114</v>
      </c>
      <c r="C172" s="82" t="s">
        <v>115</v>
      </c>
      <c r="D172" s="82" t="s">
        <v>116</v>
      </c>
      <c r="E172" s="82" t="s">
        <v>117</v>
      </c>
      <c r="F172" s="82"/>
      <c r="G172" s="81" t="s">
        <v>118</v>
      </c>
      <c r="H172" s="81" t="s">
        <v>119</v>
      </c>
      <c r="I172" s="10" t="s">
        <v>120</v>
      </c>
      <c r="J172" s="10" t="s">
        <v>11</v>
      </c>
    </row>
    <row r="173" customFormat="false" ht="25.5" hidden="false" customHeight="true" outlineLevel="0" collapsed="false">
      <c r="A173" s="83" t="s">
        <v>121</v>
      </c>
      <c r="B173" s="83" t="s">
        <v>198</v>
      </c>
      <c r="C173" s="84" t="s">
        <v>61</v>
      </c>
      <c r="D173" s="84" t="s">
        <v>199</v>
      </c>
      <c r="E173" s="84" t="s">
        <v>144</v>
      </c>
      <c r="F173" s="84"/>
      <c r="G173" s="83" t="s">
        <v>72</v>
      </c>
      <c r="H173" s="85" t="n">
        <v>1</v>
      </c>
      <c r="I173" s="86" t="n">
        <v>1625.71</v>
      </c>
      <c r="J173" s="86" t="n">
        <v>1625.71</v>
      </c>
    </row>
    <row r="174" customFormat="false" ht="24" hidden="false" customHeight="true" outlineLevel="0" collapsed="false">
      <c r="A174" s="87" t="s">
        <v>123</v>
      </c>
      <c r="B174" s="87" t="s">
        <v>206</v>
      </c>
      <c r="C174" s="88" t="s">
        <v>66</v>
      </c>
      <c r="D174" s="88" t="s">
        <v>207</v>
      </c>
      <c r="E174" s="88" t="s">
        <v>126</v>
      </c>
      <c r="F174" s="88"/>
      <c r="G174" s="87" t="s">
        <v>63</v>
      </c>
      <c r="H174" s="89" t="n">
        <v>1.5</v>
      </c>
      <c r="I174" s="90" t="n">
        <v>25.31</v>
      </c>
      <c r="J174" s="90" t="n">
        <v>37.96</v>
      </c>
    </row>
    <row r="175" customFormat="false" ht="25.5" hidden="false" customHeight="true" outlineLevel="0" collapsed="false">
      <c r="A175" s="87" t="s">
        <v>123</v>
      </c>
      <c r="B175" s="87" t="s">
        <v>211</v>
      </c>
      <c r="C175" s="88" t="s">
        <v>66</v>
      </c>
      <c r="D175" s="88" t="s">
        <v>212</v>
      </c>
      <c r="E175" s="88" t="s">
        <v>126</v>
      </c>
      <c r="F175" s="88"/>
      <c r="G175" s="87" t="s">
        <v>63</v>
      </c>
      <c r="H175" s="89" t="n">
        <v>1.5</v>
      </c>
      <c r="I175" s="90" t="n">
        <v>21.1</v>
      </c>
      <c r="J175" s="90" t="n">
        <v>31.65</v>
      </c>
    </row>
    <row r="176" customFormat="false" ht="24" hidden="false" customHeight="true" outlineLevel="0" collapsed="false">
      <c r="A176" s="87" t="s">
        <v>127</v>
      </c>
      <c r="B176" s="87" t="s">
        <v>308</v>
      </c>
      <c r="C176" s="88" t="s">
        <v>61</v>
      </c>
      <c r="D176" s="88" t="s">
        <v>309</v>
      </c>
      <c r="E176" s="88" t="s">
        <v>136</v>
      </c>
      <c r="F176" s="88"/>
      <c r="G176" s="87" t="s">
        <v>72</v>
      </c>
      <c r="H176" s="89" t="n">
        <v>3</v>
      </c>
      <c r="I176" s="90" t="n">
        <v>3.62</v>
      </c>
      <c r="J176" s="90" t="n">
        <v>10.86</v>
      </c>
    </row>
    <row r="177" customFormat="false" ht="24" hidden="false" customHeight="true" outlineLevel="0" collapsed="false">
      <c r="A177" s="87" t="s">
        <v>127</v>
      </c>
      <c r="B177" s="87" t="s">
        <v>310</v>
      </c>
      <c r="C177" s="88" t="s">
        <v>61</v>
      </c>
      <c r="D177" s="88" t="s">
        <v>311</v>
      </c>
      <c r="E177" s="88" t="s">
        <v>136</v>
      </c>
      <c r="F177" s="88"/>
      <c r="G177" s="87" t="s">
        <v>72</v>
      </c>
      <c r="H177" s="89" t="n">
        <v>3</v>
      </c>
      <c r="I177" s="90" t="n">
        <v>49.5</v>
      </c>
      <c r="J177" s="90" t="n">
        <v>148.5</v>
      </c>
    </row>
    <row r="178" customFormat="false" ht="24" hidden="false" customHeight="true" outlineLevel="0" collapsed="false">
      <c r="A178" s="87" t="s">
        <v>127</v>
      </c>
      <c r="B178" s="87" t="s">
        <v>312</v>
      </c>
      <c r="C178" s="88" t="s">
        <v>61</v>
      </c>
      <c r="D178" s="88" t="s">
        <v>313</v>
      </c>
      <c r="E178" s="88" t="s">
        <v>136</v>
      </c>
      <c r="F178" s="88"/>
      <c r="G178" s="87" t="s">
        <v>72</v>
      </c>
      <c r="H178" s="89" t="n">
        <v>3</v>
      </c>
      <c r="I178" s="90" t="n">
        <v>465.58</v>
      </c>
      <c r="J178" s="90" t="n">
        <v>1396.74</v>
      </c>
    </row>
    <row r="179" customFormat="false" ht="12.75" hidden="false" customHeight="true" outlineLevel="0" collapsed="false">
      <c r="A179" s="5" t="s">
        <v>142</v>
      </c>
      <c r="B179" s="5"/>
      <c r="C179" s="5"/>
      <c r="D179" s="5"/>
      <c r="E179" s="5"/>
      <c r="F179" s="5"/>
      <c r="G179" s="5"/>
      <c r="H179" s="5"/>
      <c r="I179" s="5"/>
      <c r="J179" s="5"/>
    </row>
    <row r="180" customFormat="false" ht="15.75" hidden="false" customHeight="true" outlineLevel="0" collapsed="false">
      <c r="A180" s="74" t="s">
        <v>314</v>
      </c>
      <c r="B180" s="74"/>
      <c r="C180" s="74"/>
      <c r="D180" s="74"/>
      <c r="E180" s="74"/>
      <c r="F180" s="74"/>
      <c r="G180" s="74"/>
      <c r="H180" s="74"/>
      <c r="I180" s="74"/>
      <c r="J180" s="74"/>
    </row>
    <row r="181" customFormat="false" ht="0.75" hidden="false" customHeight="true" outlineLevel="0" collapsed="false">
      <c r="A181" s="91"/>
      <c r="B181" s="91"/>
      <c r="C181" s="92"/>
      <c r="D181" s="92"/>
      <c r="E181" s="92"/>
      <c r="F181" s="92"/>
      <c r="G181" s="91"/>
      <c r="H181" s="91"/>
      <c r="I181" s="93"/>
      <c r="J181" s="93"/>
    </row>
    <row r="182" customFormat="false" ht="18" hidden="false" customHeight="true" outlineLevel="0" collapsed="false">
      <c r="A182" s="81"/>
      <c r="B182" s="81" t="s">
        <v>114</v>
      </c>
      <c r="C182" s="82" t="s">
        <v>115</v>
      </c>
      <c r="D182" s="82" t="s">
        <v>116</v>
      </c>
      <c r="E182" s="82" t="s">
        <v>117</v>
      </c>
      <c r="F182" s="82"/>
      <c r="G182" s="81" t="s">
        <v>118</v>
      </c>
      <c r="H182" s="81" t="s">
        <v>119</v>
      </c>
      <c r="I182" s="10" t="s">
        <v>120</v>
      </c>
      <c r="J182" s="10" t="s">
        <v>11</v>
      </c>
    </row>
    <row r="183" customFormat="false" ht="25.5" hidden="false" customHeight="true" outlineLevel="0" collapsed="false">
      <c r="A183" s="83" t="s">
        <v>121</v>
      </c>
      <c r="B183" s="83" t="s">
        <v>221</v>
      </c>
      <c r="C183" s="84" t="s">
        <v>61</v>
      </c>
      <c r="D183" s="84" t="s">
        <v>222</v>
      </c>
      <c r="E183" s="84" t="s">
        <v>144</v>
      </c>
      <c r="F183" s="84"/>
      <c r="G183" s="83" t="s">
        <v>72</v>
      </c>
      <c r="H183" s="85" t="n">
        <v>1</v>
      </c>
      <c r="I183" s="86" t="n">
        <v>26.84</v>
      </c>
      <c r="J183" s="86" t="n">
        <v>26.84</v>
      </c>
    </row>
    <row r="184" customFormat="false" ht="24" hidden="false" customHeight="true" outlineLevel="0" collapsed="false">
      <c r="A184" s="87" t="s">
        <v>123</v>
      </c>
      <c r="B184" s="87" t="s">
        <v>206</v>
      </c>
      <c r="C184" s="88" t="s">
        <v>66</v>
      </c>
      <c r="D184" s="88" t="s">
        <v>207</v>
      </c>
      <c r="E184" s="88" t="s">
        <v>126</v>
      </c>
      <c r="F184" s="88"/>
      <c r="G184" s="87" t="s">
        <v>63</v>
      </c>
      <c r="H184" s="89" t="n">
        <v>0.1863</v>
      </c>
      <c r="I184" s="90" t="n">
        <v>25.31</v>
      </c>
      <c r="J184" s="90" t="n">
        <v>4.71</v>
      </c>
    </row>
    <row r="185" customFormat="false" ht="25.5" hidden="false" customHeight="true" outlineLevel="0" collapsed="false">
      <c r="A185" s="87" t="s">
        <v>123</v>
      </c>
      <c r="B185" s="87" t="s">
        <v>211</v>
      </c>
      <c r="C185" s="88" t="s">
        <v>66</v>
      </c>
      <c r="D185" s="88" t="s">
        <v>212</v>
      </c>
      <c r="E185" s="88" t="s">
        <v>126</v>
      </c>
      <c r="F185" s="88"/>
      <c r="G185" s="87" t="s">
        <v>63</v>
      </c>
      <c r="H185" s="89" t="n">
        <v>0.1863</v>
      </c>
      <c r="I185" s="90" t="n">
        <v>21.1</v>
      </c>
      <c r="J185" s="90" t="n">
        <v>3.93</v>
      </c>
    </row>
    <row r="186" customFormat="false" ht="25.5" hidden="false" customHeight="true" outlineLevel="0" collapsed="false">
      <c r="A186" s="87" t="s">
        <v>127</v>
      </c>
      <c r="B186" s="87" t="s">
        <v>315</v>
      </c>
      <c r="C186" s="88" t="s">
        <v>61</v>
      </c>
      <c r="D186" s="88" t="s">
        <v>316</v>
      </c>
      <c r="E186" s="88" t="s">
        <v>136</v>
      </c>
      <c r="F186" s="88"/>
      <c r="G186" s="87" t="s">
        <v>72</v>
      </c>
      <c r="H186" s="89" t="n">
        <v>1</v>
      </c>
      <c r="I186" s="90" t="n">
        <v>18.2</v>
      </c>
      <c r="J186" s="90" t="n">
        <v>18.2</v>
      </c>
    </row>
    <row r="187" customFormat="false" ht="12.75" hidden="false" customHeight="true" outlineLevel="0" collapsed="false">
      <c r="A187" s="5" t="s">
        <v>142</v>
      </c>
      <c r="B187" s="5"/>
      <c r="C187" s="5"/>
      <c r="D187" s="5"/>
      <c r="E187" s="5"/>
      <c r="F187" s="5"/>
      <c r="G187" s="5"/>
      <c r="H187" s="5"/>
      <c r="I187" s="5"/>
      <c r="J187" s="5"/>
    </row>
    <row r="188" customFormat="false" ht="17.25" hidden="false" customHeight="true" outlineLevel="0" collapsed="false">
      <c r="A188" s="74" t="s">
        <v>317</v>
      </c>
      <c r="B188" s="74"/>
      <c r="C188" s="74"/>
      <c r="D188" s="74"/>
      <c r="E188" s="74"/>
      <c r="F188" s="74"/>
      <c r="G188" s="74"/>
      <c r="H188" s="74"/>
      <c r="I188" s="74"/>
      <c r="J188" s="74"/>
    </row>
    <row r="189" customFormat="false" ht="0.75" hidden="false" customHeight="true" outlineLevel="0" collapsed="false">
      <c r="A189" s="91"/>
      <c r="B189" s="91"/>
      <c r="C189" s="92"/>
      <c r="D189" s="92"/>
      <c r="E189" s="92"/>
      <c r="F189" s="92"/>
      <c r="G189" s="91"/>
      <c r="H189" s="91"/>
      <c r="I189" s="93"/>
      <c r="J189" s="93"/>
    </row>
    <row r="190" customFormat="false" ht="18" hidden="false" customHeight="true" outlineLevel="0" collapsed="false">
      <c r="A190" s="81"/>
      <c r="B190" s="81" t="s">
        <v>114</v>
      </c>
      <c r="C190" s="82" t="s">
        <v>115</v>
      </c>
      <c r="D190" s="82" t="s">
        <v>116</v>
      </c>
      <c r="E190" s="82" t="s">
        <v>117</v>
      </c>
      <c r="F190" s="82"/>
      <c r="G190" s="81" t="s">
        <v>118</v>
      </c>
      <c r="H190" s="81" t="s">
        <v>119</v>
      </c>
      <c r="I190" s="10" t="s">
        <v>120</v>
      </c>
      <c r="J190" s="10" t="s">
        <v>11</v>
      </c>
    </row>
    <row r="191" customFormat="false" ht="24" hidden="false" customHeight="true" outlineLevel="0" collapsed="false">
      <c r="A191" s="83" t="s">
        <v>121</v>
      </c>
      <c r="B191" s="83" t="s">
        <v>147</v>
      </c>
      <c r="C191" s="84" t="s">
        <v>61</v>
      </c>
      <c r="D191" s="84" t="s">
        <v>148</v>
      </c>
      <c r="E191" s="84" t="s">
        <v>144</v>
      </c>
      <c r="F191" s="84"/>
      <c r="G191" s="83" t="s">
        <v>72</v>
      </c>
      <c r="H191" s="85" t="n">
        <v>1</v>
      </c>
      <c r="I191" s="86" t="n">
        <v>439.57</v>
      </c>
      <c r="J191" s="86" t="n">
        <v>439.57</v>
      </c>
    </row>
    <row r="192" customFormat="false" ht="25.5" hidden="false" customHeight="true" outlineLevel="0" collapsed="false">
      <c r="A192" s="87" t="s">
        <v>123</v>
      </c>
      <c r="B192" s="87" t="s">
        <v>211</v>
      </c>
      <c r="C192" s="88" t="s">
        <v>66</v>
      </c>
      <c r="D192" s="88" t="s">
        <v>212</v>
      </c>
      <c r="E192" s="88" t="s">
        <v>126</v>
      </c>
      <c r="F192" s="88"/>
      <c r="G192" s="87" t="s">
        <v>63</v>
      </c>
      <c r="H192" s="89" t="n">
        <v>9.4717</v>
      </c>
      <c r="I192" s="90" t="n">
        <v>21.1</v>
      </c>
      <c r="J192" s="90" t="n">
        <v>199.85</v>
      </c>
    </row>
    <row r="193" customFormat="false" ht="24" hidden="false" customHeight="true" outlineLevel="0" collapsed="false">
      <c r="A193" s="87" t="s">
        <v>123</v>
      </c>
      <c r="B193" s="87" t="s">
        <v>206</v>
      </c>
      <c r="C193" s="88" t="s">
        <v>66</v>
      </c>
      <c r="D193" s="88" t="s">
        <v>207</v>
      </c>
      <c r="E193" s="88" t="s">
        <v>126</v>
      </c>
      <c r="F193" s="88"/>
      <c r="G193" s="87" t="s">
        <v>63</v>
      </c>
      <c r="H193" s="89" t="n">
        <v>9.4717</v>
      </c>
      <c r="I193" s="90" t="n">
        <v>25.31</v>
      </c>
      <c r="J193" s="90" t="n">
        <v>239.72</v>
      </c>
    </row>
    <row r="194" customFormat="false" ht="12.75" hidden="false" customHeight="true" outlineLevel="0" collapsed="false">
      <c r="A194" s="5" t="s">
        <v>142</v>
      </c>
      <c r="B194" s="5"/>
      <c r="C194" s="5"/>
      <c r="D194" s="5"/>
      <c r="E194" s="5"/>
      <c r="F194" s="5"/>
      <c r="G194" s="5"/>
      <c r="H194" s="5"/>
      <c r="I194" s="5"/>
      <c r="J194" s="5"/>
    </row>
    <row r="195" customFormat="false" ht="15.75" hidden="false" customHeight="true" outlineLevel="0" collapsed="false">
      <c r="A195" s="74" t="s">
        <v>318</v>
      </c>
      <c r="B195" s="74"/>
      <c r="C195" s="74"/>
      <c r="D195" s="74"/>
      <c r="E195" s="74"/>
      <c r="F195" s="74"/>
      <c r="G195" s="74"/>
      <c r="H195" s="74"/>
      <c r="I195" s="74"/>
      <c r="J195" s="74"/>
    </row>
    <row r="196" customFormat="false" ht="0.75" hidden="false" customHeight="true" outlineLevel="0" collapsed="false">
      <c r="A196" s="91"/>
      <c r="B196" s="91"/>
      <c r="C196" s="92"/>
      <c r="D196" s="92"/>
      <c r="E196" s="92"/>
      <c r="F196" s="92"/>
      <c r="G196" s="91"/>
      <c r="H196" s="91"/>
      <c r="I196" s="93"/>
      <c r="J196" s="93"/>
    </row>
    <row r="197" customFormat="false" ht="18" hidden="false" customHeight="true" outlineLevel="0" collapsed="false">
      <c r="A197" s="81"/>
      <c r="B197" s="81" t="s">
        <v>114</v>
      </c>
      <c r="C197" s="82" t="s">
        <v>115</v>
      </c>
      <c r="D197" s="82" t="s">
        <v>116</v>
      </c>
      <c r="E197" s="82" t="s">
        <v>117</v>
      </c>
      <c r="F197" s="82"/>
      <c r="G197" s="81" t="s">
        <v>118</v>
      </c>
      <c r="H197" s="81" t="s">
        <v>119</v>
      </c>
      <c r="I197" s="10" t="s">
        <v>120</v>
      </c>
      <c r="J197" s="10" t="s">
        <v>11</v>
      </c>
    </row>
    <row r="198" customFormat="false" ht="24" hidden="false" customHeight="true" outlineLevel="0" collapsed="false">
      <c r="A198" s="83" t="s">
        <v>121</v>
      </c>
      <c r="B198" s="83" t="s">
        <v>151</v>
      </c>
      <c r="C198" s="84" t="s">
        <v>61</v>
      </c>
      <c r="D198" s="84" t="s">
        <v>152</v>
      </c>
      <c r="E198" s="84" t="s">
        <v>153</v>
      </c>
      <c r="F198" s="84"/>
      <c r="G198" s="83" t="s">
        <v>154</v>
      </c>
      <c r="H198" s="85" t="n">
        <v>1</v>
      </c>
      <c r="I198" s="86" t="n">
        <v>82.97</v>
      </c>
      <c r="J198" s="86" t="n">
        <v>82.97</v>
      </c>
    </row>
    <row r="199" customFormat="false" ht="24" hidden="false" customHeight="true" outlineLevel="0" collapsed="false">
      <c r="A199" s="87" t="s">
        <v>127</v>
      </c>
      <c r="B199" s="87" t="s">
        <v>319</v>
      </c>
      <c r="C199" s="88" t="s">
        <v>66</v>
      </c>
      <c r="D199" s="88" t="s">
        <v>320</v>
      </c>
      <c r="E199" s="88" t="s">
        <v>133</v>
      </c>
      <c r="F199" s="88"/>
      <c r="G199" s="87" t="s">
        <v>63</v>
      </c>
      <c r="H199" s="89" t="n">
        <v>0.095</v>
      </c>
      <c r="I199" s="90" t="n">
        <v>23.76</v>
      </c>
      <c r="J199" s="90" t="n">
        <v>2.25</v>
      </c>
    </row>
    <row r="200" customFormat="false" ht="24" hidden="false" customHeight="true" outlineLevel="0" collapsed="false">
      <c r="A200" s="87" t="s">
        <v>127</v>
      </c>
      <c r="B200" s="87" t="s">
        <v>321</v>
      </c>
      <c r="C200" s="88" t="s">
        <v>66</v>
      </c>
      <c r="D200" s="88" t="s">
        <v>322</v>
      </c>
      <c r="E200" s="88" t="s">
        <v>133</v>
      </c>
      <c r="F200" s="88"/>
      <c r="G200" s="87" t="s">
        <v>63</v>
      </c>
      <c r="H200" s="89" t="n">
        <v>6.102</v>
      </c>
      <c r="I200" s="90" t="n">
        <v>13.23</v>
      </c>
      <c r="J200" s="90" t="n">
        <v>80.72</v>
      </c>
    </row>
    <row r="201" customFormat="false" ht="12.75" hidden="false" customHeight="true" outlineLevel="0" collapsed="false">
      <c r="A201" s="5" t="s">
        <v>142</v>
      </c>
      <c r="B201" s="5"/>
      <c r="C201" s="5"/>
      <c r="D201" s="5"/>
      <c r="E201" s="5"/>
      <c r="F201" s="5"/>
      <c r="G201" s="5"/>
      <c r="H201" s="5"/>
      <c r="I201" s="5"/>
      <c r="J201" s="5"/>
    </row>
    <row r="202" customFormat="false" ht="23.25" hidden="false" customHeight="true" outlineLevel="0" collapsed="false">
      <c r="A202" s="74" t="s">
        <v>323</v>
      </c>
      <c r="B202" s="74"/>
      <c r="C202" s="74"/>
      <c r="D202" s="74"/>
      <c r="E202" s="74"/>
      <c r="F202" s="74"/>
      <c r="G202" s="74"/>
      <c r="H202" s="74"/>
      <c r="I202" s="74"/>
      <c r="J202" s="74"/>
    </row>
    <row r="203" customFormat="false" ht="0.75" hidden="false" customHeight="true" outlineLevel="0" collapsed="false">
      <c r="A203" s="91"/>
      <c r="B203" s="91"/>
      <c r="C203" s="92"/>
      <c r="D203" s="92"/>
      <c r="E203" s="92"/>
      <c r="F203" s="92"/>
      <c r="G203" s="91"/>
      <c r="H203" s="91"/>
      <c r="I203" s="93"/>
      <c r="J203" s="93"/>
    </row>
    <row r="204" customFormat="false" ht="18" hidden="false" customHeight="true" outlineLevel="0" collapsed="false">
      <c r="A204" s="81"/>
      <c r="B204" s="81" t="s">
        <v>114</v>
      </c>
      <c r="C204" s="82" t="s">
        <v>115</v>
      </c>
      <c r="D204" s="82" t="s">
        <v>116</v>
      </c>
      <c r="E204" s="82" t="s">
        <v>117</v>
      </c>
      <c r="F204" s="82"/>
      <c r="G204" s="81" t="s">
        <v>118</v>
      </c>
      <c r="H204" s="81" t="s">
        <v>119</v>
      </c>
      <c r="I204" s="10" t="s">
        <v>120</v>
      </c>
      <c r="J204" s="10" t="s">
        <v>11</v>
      </c>
    </row>
    <row r="205" customFormat="false" ht="25.5" hidden="false" customHeight="true" outlineLevel="0" collapsed="false">
      <c r="A205" s="83" t="s">
        <v>121</v>
      </c>
      <c r="B205" s="83" t="s">
        <v>324</v>
      </c>
      <c r="C205" s="84" t="s">
        <v>61</v>
      </c>
      <c r="D205" s="84" t="s">
        <v>325</v>
      </c>
      <c r="E205" s="84" t="s">
        <v>144</v>
      </c>
      <c r="F205" s="84"/>
      <c r="G205" s="83" t="s">
        <v>72</v>
      </c>
      <c r="H205" s="85" t="n">
        <v>1</v>
      </c>
      <c r="I205" s="86" t="n">
        <v>660.53</v>
      </c>
      <c r="J205" s="86" t="n">
        <v>660.53</v>
      </c>
    </row>
    <row r="206" customFormat="false" ht="39" hidden="false" customHeight="true" outlineLevel="0" collapsed="false">
      <c r="A206" s="87" t="s">
        <v>123</v>
      </c>
      <c r="B206" s="87" t="s">
        <v>326</v>
      </c>
      <c r="C206" s="88" t="s">
        <v>66</v>
      </c>
      <c r="D206" s="88" t="s">
        <v>327</v>
      </c>
      <c r="E206" s="88" t="s">
        <v>144</v>
      </c>
      <c r="F206" s="88"/>
      <c r="G206" s="87" t="s">
        <v>79</v>
      </c>
      <c r="H206" s="89" t="n">
        <v>1.5</v>
      </c>
      <c r="I206" s="90" t="n">
        <v>16.85</v>
      </c>
      <c r="J206" s="90" t="n">
        <v>25.27</v>
      </c>
    </row>
    <row r="207" customFormat="false" ht="25.5" hidden="false" customHeight="true" outlineLevel="0" collapsed="false">
      <c r="A207" s="87" t="s">
        <v>123</v>
      </c>
      <c r="B207" s="87" t="s">
        <v>211</v>
      </c>
      <c r="C207" s="88" t="s">
        <v>66</v>
      </c>
      <c r="D207" s="88" t="s">
        <v>212</v>
      </c>
      <c r="E207" s="88" t="s">
        <v>126</v>
      </c>
      <c r="F207" s="88"/>
      <c r="G207" s="87" t="s">
        <v>63</v>
      </c>
      <c r="H207" s="89" t="n">
        <v>0.5</v>
      </c>
      <c r="I207" s="90" t="n">
        <v>21.1</v>
      </c>
      <c r="J207" s="90" t="n">
        <v>10.55</v>
      </c>
    </row>
    <row r="208" customFormat="false" ht="24" hidden="false" customHeight="true" outlineLevel="0" collapsed="false">
      <c r="A208" s="87" t="s">
        <v>123</v>
      </c>
      <c r="B208" s="87" t="s">
        <v>206</v>
      </c>
      <c r="C208" s="88" t="s">
        <v>66</v>
      </c>
      <c r="D208" s="88" t="s">
        <v>207</v>
      </c>
      <c r="E208" s="88" t="s">
        <v>126</v>
      </c>
      <c r="F208" s="88"/>
      <c r="G208" s="87" t="s">
        <v>63</v>
      </c>
      <c r="H208" s="89" t="n">
        <v>1</v>
      </c>
      <c r="I208" s="90" t="n">
        <v>25.31</v>
      </c>
      <c r="J208" s="90" t="n">
        <v>25.31</v>
      </c>
    </row>
    <row r="209" customFormat="false" ht="24" hidden="false" customHeight="true" outlineLevel="0" collapsed="false">
      <c r="A209" s="87" t="s">
        <v>127</v>
      </c>
      <c r="B209" s="87" t="s">
        <v>328</v>
      </c>
      <c r="C209" s="88" t="s">
        <v>61</v>
      </c>
      <c r="D209" s="88" t="s">
        <v>329</v>
      </c>
      <c r="E209" s="88" t="s">
        <v>136</v>
      </c>
      <c r="F209" s="88"/>
      <c r="G209" s="87" t="s">
        <v>72</v>
      </c>
      <c r="H209" s="89" t="n">
        <v>6</v>
      </c>
      <c r="I209" s="90" t="n">
        <v>99.9</v>
      </c>
      <c r="J209" s="90" t="n">
        <v>599.4</v>
      </c>
    </row>
    <row r="210" customFormat="false" ht="12.75" hidden="false" customHeight="true" outlineLevel="0" collapsed="false">
      <c r="A210" s="5" t="s">
        <v>142</v>
      </c>
      <c r="B210" s="5"/>
      <c r="C210" s="5"/>
      <c r="D210" s="5"/>
      <c r="E210" s="5"/>
      <c r="F210" s="5"/>
      <c r="G210" s="5"/>
      <c r="H210" s="5"/>
      <c r="I210" s="5"/>
      <c r="J210" s="5"/>
    </row>
    <row r="211" customFormat="false" ht="17.25" hidden="false" customHeight="true" outlineLevel="0" collapsed="false">
      <c r="A211" s="74" t="s">
        <v>330</v>
      </c>
      <c r="B211" s="74"/>
      <c r="C211" s="74"/>
      <c r="D211" s="74"/>
      <c r="E211" s="74"/>
      <c r="F211" s="74"/>
      <c r="G211" s="74"/>
      <c r="H211" s="74"/>
      <c r="I211" s="74"/>
      <c r="J211" s="74"/>
    </row>
    <row r="212" customFormat="false" ht="0.75" hidden="false" customHeight="true" outlineLevel="0" collapsed="false">
      <c r="A212" s="91"/>
      <c r="B212" s="91"/>
      <c r="C212" s="92"/>
      <c r="D212" s="92"/>
      <c r="E212" s="92"/>
      <c r="F212" s="92"/>
      <c r="G212" s="91"/>
      <c r="H212" s="91"/>
      <c r="I212" s="93"/>
      <c r="J212" s="93"/>
    </row>
    <row r="213" customFormat="false" ht="18" hidden="false" customHeight="true" outlineLevel="0" collapsed="false">
      <c r="A213" s="81"/>
      <c r="B213" s="81" t="s">
        <v>114</v>
      </c>
      <c r="C213" s="82" t="s">
        <v>115</v>
      </c>
      <c r="D213" s="82" t="s">
        <v>116</v>
      </c>
      <c r="E213" s="82" t="s">
        <v>117</v>
      </c>
      <c r="F213" s="82"/>
      <c r="G213" s="81" t="s">
        <v>118</v>
      </c>
      <c r="H213" s="81" t="s">
        <v>119</v>
      </c>
      <c r="I213" s="10" t="s">
        <v>120</v>
      </c>
      <c r="J213" s="10" t="s">
        <v>11</v>
      </c>
    </row>
    <row r="214" customFormat="false" ht="39" hidden="false" customHeight="true" outlineLevel="0" collapsed="false">
      <c r="A214" s="83" t="s">
        <v>121</v>
      </c>
      <c r="B214" s="83" t="s">
        <v>331</v>
      </c>
      <c r="C214" s="84" t="s">
        <v>61</v>
      </c>
      <c r="D214" s="84" t="s">
        <v>332</v>
      </c>
      <c r="E214" s="84" t="s">
        <v>144</v>
      </c>
      <c r="F214" s="84"/>
      <c r="G214" s="83" t="s">
        <v>72</v>
      </c>
      <c r="H214" s="85" t="n">
        <v>1</v>
      </c>
      <c r="I214" s="86" t="n">
        <v>885.53</v>
      </c>
      <c r="J214" s="86" t="n">
        <v>885.53</v>
      </c>
    </row>
    <row r="215" customFormat="false" ht="24" hidden="false" customHeight="true" outlineLevel="0" collapsed="false">
      <c r="A215" s="87" t="s">
        <v>123</v>
      </c>
      <c r="B215" s="87" t="s">
        <v>206</v>
      </c>
      <c r="C215" s="88" t="s">
        <v>66</v>
      </c>
      <c r="D215" s="88" t="s">
        <v>207</v>
      </c>
      <c r="E215" s="88" t="s">
        <v>126</v>
      </c>
      <c r="F215" s="88"/>
      <c r="G215" s="87" t="s">
        <v>63</v>
      </c>
      <c r="H215" s="89" t="n">
        <v>3.827</v>
      </c>
      <c r="I215" s="90" t="n">
        <v>25.31</v>
      </c>
      <c r="J215" s="90" t="n">
        <v>96.86</v>
      </c>
    </row>
    <row r="216" customFormat="false" ht="24" hidden="false" customHeight="true" outlineLevel="0" collapsed="false">
      <c r="A216" s="87" t="s">
        <v>127</v>
      </c>
      <c r="B216" s="87" t="s">
        <v>333</v>
      </c>
      <c r="C216" s="88" t="s">
        <v>61</v>
      </c>
      <c r="D216" s="88" t="s">
        <v>334</v>
      </c>
      <c r="E216" s="88" t="s">
        <v>136</v>
      </c>
      <c r="F216" s="88"/>
      <c r="G216" s="87" t="s">
        <v>72</v>
      </c>
      <c r="H216" s="89" t="n">
        <v>3</v>
      </c>
      <c r="I216" s="90" t="n">
        <v>13.54</v>
      </c>
      <c r="J216" s="90" t="n">
        <v>40.62</v>
      </c>
    </row>
    <row r="217" customFormat="false" ht="25.5" hidden="false" customHeight="true" outlineLevel="0" collapsed="false">
      <c r="A217" s="87" t="s">
        <v>127</v>
      </c>
      <c r="B217" s="87" t="s">
        <v>335</v>
      </c>
      <c r="C217" s="88" t="s">
        <v>61</v>
      </c>
      <c r="D217" s="88" t="s">
        <v>336</v>
      </c>
      <c r="E217" s="88" t="s">
        <v>136</v>
      </c>
      <c r="F217" s="88"/>
      <c r="G217" s="87" t="s">
        <v>72</v>
      </c>
      <c r="H217" s="89" t="n">
        <v>3</v>
      </c>
      <c r="I217" s="90" t="n">
        <v>229</v>
      </c>
      <c r="J217" s="90" t="n">
        <v>687</v>
      </c>
    </row>
    <row r="218" customFormat="false" ht="24" hidden="false" customHeight="true" outlineLevel="0" collapsed="false">
      <c r="A218" s="87" t="s">
        <v>127</v>
      </c>
      <c r="B218" s="87" t="s">
        <v>337</v>
      </c>
      <c r="C218" s="88" t="s">
        <v>66</v>
      </c>
      <c r="D218" s="88" t="s">
        <v>338</v>
      </c>
      <c r="E218" s="88" t="s">
        <v>136</v>
      </c>
      <c r="F218" s="88"/>
      <c r="G218" s="87" t="s">
        <v>79</v>
      </c>
      <c r="H218" s="89" t="n">
        <v>1.5</v>
      </c>
      <c r="I218" s="90" t="n">
        <v>40.7</v>
      </c>
      <c r="J218" s="90" t="n">
        <v>61.05</v>
      </c>
    </row>
    <row r="219" customFormat="false" ht="12.75" hidden="false" customHeight="true" outlineLevel="0" collapsed="false">
      <c r="A219" s="5" t="s">
        <v>142</v>
      </c>
      <c r="B219" s="5"/>
      <c r="C219" s="5"/>
      <c r="D219" s="5"/>
      <c r="E219" s="5"/>
      <c r="F219" s="5"/>
      <c r="G219" s="5"/>
      <c r="H219" s="5"/>
      <c r="I219" s="5"/>
      <c r="J219" s="5"/>
    </row>
    <row r="220" customFormat="false" ht="23.25" hidden="false" customHeight="true" outlineLevel="0" collapsed="false">
      <c r="A220" s="74" t="s">
        <v>339</v>
      </c>
      <c r="B220" s="74"/>
      <c r="C220" s="74"/>
      <c r="D220" s="74"/>
      <c r="E220" s="74"/>
      <c r="F220" s="74"/>
      <c r="G220" s="74"/>
      <c r="H220" s="74"/>
      <c r="I220" s="74"/>
      <c r="J220" s="74"/>
    </row>
    <row r="221" customFormat="false" ht="0.75" hidden="false" customHeight="true" outlineLevel="0" collapsed="false">
      <c r="A221" s="91"/>
      <c r="B221" s="91"/>
      <c r="C221" s="92"/>
      <c r="D221" s="92"/>
      <c r="E221" s="92"/>
      <c r="F221" s="92"/>
      <c r="G221" s="91"/>
      <c r="H221" s="91"/>
      <c r="I221" s="93"/>
      <c r="J221" s="93"/>
    </row>
    <row r="222" customFormat="false" ht="18" hidden="false" customHeight="true" outlineLevel="0" collapsed="false">
      <c r="A222" s="81"/>
      <c r="B222" s="81" t="s">
        <v>114</v>
      </c>
      <c r="C222" s="82" t="s">
        <v>115</v>
      </c>
      <c r="D222" s="82" t="s">
        <v>116</v>
      </c>
      <c r="E222" s="82" t="s">
        <v>117</v>
      </c>
      <c r="F222" s="82"/>
      <c r="G222" s="81" t="s">
        <v>118</v>
      </c>
      <c r="H222" s="81" t="s">
        <v>119</v>
      </c>
      <c r="I222" s="10" t="s">
        <v>120</v>
      </c>
      <c r="J222" s="10" t="s">
        <v>11</v>
      </c>
    </row>
    <row r="223" customFormat="false" ht="39" hidden="false" customHeight="true" outlineLevel="0" collapsed="false">
      <c r="A223" s="83" t="s">
        <v>121</v>
      </c>
      <c r="B223" s="83" t="s">
        <v>145</v>
      </c>
      <c r="C223" s="84" t="s">
        <v>61</v>
      </c>
      <c r="D223" s="84" t="s">
        <v>146</v>
      </c>
      <c r="E223" s="84" t="s">
        <v>144</v>
      </c>
      <c r="F223" s="84"/>
      <c r="G223" s="83" t="s">
        <v>72</v>
      </c>
      <c r="H223" s="85" t="n">
        <v>1</v>
      </c>
      <c r="I223" s="86" t="n">
        <v>51508.89</v>
      </c>
      <c r="J223" s="86" t="n">
        <v>51508.89</v>
      </c>
    </row>
    <row r="224" customFormat="false" ht="25.5" hidden="false" customHeight="true" outlineLevel="0" collapsed="false">
      <c r="A224" s="87" t="s">
        <v>123</v>
      </c>
      <c r="B224" s="87" t="s">
        <v>324</v>
      </c>
      <c r="C224" s="88" t="s">
        <v>61</v>
      </c>
      <c r="D224" s="88" t="s">
        <v>325</v>
      </c>
      <c r="E224" s="88" t="s">
        <v>144</v>
      </c>
      <c r="F224" s="88"/>
      <c r="G224" s="87" t="s">
        <v>72</v>
      </c>
      <c r="H224" s="89" t="n">
        <v>1</v>
      </c>
      <c r="I224" s="90" t="n">
        <v>660.53</v>
      </c>
      <c r="J224" s="90" t="n">
        <v>660.53</v>
      </c>
    </row>
    <row r="225" customFormat="false" ht="51.75" hidden="false" customHeight="true" outlineLevel="0" collapsed="false">
      <c r="A225" s="87" t="s">
        <v>123</v>
      </c>
      <c r="B225" s="87" t="s">
        <v>340</v>
      </c>
      <c r="C225" s="88" t="s">
        <v>66</v>
      </c>
      <c r="D225" s="88" t="s">
        <v>341</v>
      </c>
      <c r="E225" s="88" t="s">
        <v>284</v>
      </c>
      <c r="F225" s="88"/>
      <c r="G225" s="87" t="s">
        <v>285</v>
      </c>
      <c r="H225" s="89" t="n">
        <v>230</v>
      </c>
      <c r="I225" s="90" t="n">
        <v>1.2</v>
      </c>
      <c r="J225" s="90" t="n">
        <v>276</v>
      </c>
    </row>
    <row r="226" customFormat="false" ht="25.5" hidden="false" customHeight="true" outlineLevel="0" collapsed="false">
      <c r="A226" s="87" t="s">
        <v>123</v>
      </c>
      <c r="B226" s="87" t="s">
        <v>211</v>
      </c>
      <c r="C226" s="88" t="s">
        <v>66</v>
      </c>
      <c r="D226" s="88" t="s">
        <v>212</v>
      </c>
      <c r="E226" s="88" t="s">
        <v>126</v>
      </c>
      <c r="F226" s="88"/>
      <c r="G226" s="87" t="s">
        <v>63</v>
      </c>
      <c r="H226" s="89" t="n">
        <v>9.985</v>
      </c>
      <c r="I226" s="90" t="n">
        <v>21.1</v>
      </c>
      <c r="J226" s="90" t="n">
        <v>210.68</v>
      </c>
    </row>
    <row r="227" customFormat="false" ht="64.5" hidden="false" customHeight="true" outlineLevel="0" collapsed="false">
      <c r="A227" s="87" t="s">
        <v>123</v>
      </c>
      <c r="B227" s="87" t="s">
        <v>277</v>
      </c>
      <c r="C227" s="88" t="s">
        <v>66</v>
      </c>
      <c r="D227" s="88" t="s">
        <v>278</v>
      </c>
      <c r="E227" s="88" t="s">
        <v>272</v>
      </c>
      <c r="F227" s="88"/>
      <c r="G227" s="87" t="s">
        <v>279</v>
      </c>
      <c r="H227" s="89" t="n">
        <v>0.35958</v>
      </c>
      <c r="I227" s="90" t="n">
        <v>296.2</v>
      </c>
      <c r="J227" s="90" t="n">
        <v>106.5</v>
      </c>
    </row>
    <row r="228" customFormat="false" ht="25.5" hidden="false" customHeight="true" outlineLevel="0" collapsed="false">
      <c r="A228" s="87" t="s">
        <v>123</v>
      </c>
      <c r="B228" s="87" t="s">
        <v>342</v>
      </c>
      <c r="C228" s="88" t="s">
        <v>66</v>
      </c>
      <c r="D228" s="88" t="s">
        <v>343</v>
      </c>
      <c r="E228" s="88" t="s">
        <v>144</v>
      </c>
      <c r="F228" s="88"/>
      <c r="G228" s="87" t="s">
        <v>72</v>
      </c>
      <c r="H228" s="89" t="n">
        <v>3</v>
      </c>
      <c r="I228" s="90" t="n">
        <v>72.31</v>
      </c>
      <c r="J228" s="90" t="n">
        <v>216.93</v>
      </c>
    </row>
    <row r="229" customFormat="false" ht="39" hidden="false" customHeight="true" outlineLevel="0" collapsed="false">
      <c r="A229" s="87" t="s">
        <v>123</v>
      </c>
      <c r="B229" s="87" t="s">
        <v>331</v>
      </c>
      <c r="C229" s="88" t="s">
        <v>61</v>
      </c>
      <c r="D229" s="88" t="s">
        <v>332</v>
      </c>
      <c r="E229" s="88" t="s">
        <v>144</v>
      </c>
      <c r="F229" s="88"/>
      <c r="G229" s="87" t="s">
        <v>72</v>
      </c>
      <c r="H229" s="89" t="n">
        <v>1</v>
      </c>
      <c r="I229" s="90" t="n">
        <v>885.53</v>
      </c>
      <c r="J229" s="90" t="n">
        <v>885.53</v>
      </c>
    </row>
    <row r="230" customFormat="false" ht="24" hidden="false" customHeight="true" outlineLevel="0" collapsed="false">
      <c r="A230" s="87" t="s">
        <v>123</v>
      </c>
      <c r="B230" s="87" t="s">
        <v>206</v>
      </c>
      <c r="C230" s="88" t="s">
        <v>66</v>
      </c>
      <c r="D230" s="88" t="s">
        <v>207</v>
      </c>
      <c r="E230" s="88" t="s">
        <v>126</v>
      </c>
      <c r="F230" s="88"/>
      <c r="G230" s="87" t="s">
        <v>63</v>
      </c>
      <c r="H230" s="89" t="n">
        <v>9.985</v>
      </c>
      <c r="I230" s="90" t="n">
        <v>25.31</v>
      </c>
      <c r="J230" s="90" t="n">
        <v>252.72</v>
      </c>
    </row>
    <row r="231" customFormat="false" ht="39" hidden="false" customHeight="true" outlineLevel="0" collapsed="false">
      <c r="A231" s="87" t="s">
        <v>127</v>
      </c>
      <c r="B231" s="87" t="s">
        <v>344</v>
      </c>
      <c r="C231" s="88" t="s">
        <v>61</v>
      </c>
      <c r="D231" s="88" t="s">
        <v>345</v>
      </c>
      <c r="E231" s="88" t="s">
        <v>136</v>
      </c>
      <c r="F231" s="88"/>
      <c r="G231" s="87" t="s">
        <v>72</v>
      </c>
      <c r="H231" s="89" t="n">
        <v>1</v>
      </c>
      <c r="I231" s="90" t="n">
        <v>48900</v>
      </c>
      <c r="J231" s="90" t="n">
        <v>48900</v>
      </c>
    </row>
    <row r="232" customFormat="false" ht="12.75" hidden="false" customHeight="true" outlineLevel="0" collapsed="false">
      <c r="A232" s="5" t="s">
        <v>142</v>
      </c>
      <c r="B232" s="5"/>
      <c r="C232" s="5"/>
      <c r="D232" s="5"/>
      <c r="E232" s="5"/>
      <c r="F232" s="5"/>
      <c r="G232" s="5"/>
      <c r="H232" s="5"/>
      <c r="I232" s="5"/>
      <c r="J232" s="5"/>
    </row>
    <row r="233" customFormat="false" ht="12.75" hidden="false" customHeight="true" outlineLevel="0" collapsed="false">
      <c r="A233" s="74" t="s">
        <v>346</v>
      </c>
      <c r="B233" s="74"/>
      <c r="C233" s="74"/>
      <c r="D233" s="74"/>
      <c r="E233" s="74"/>
      <c r="F233" s="74"/>
      <c r="G233" s="74"/>
      <c r="H233" s="74"/>
      <c r="I233" s="74"/>
      <c r="J233" s="74"/>
    </row>
    <row r="234" customFormat="false" ht="0.75" hidden="false" customHeight="true" outlineLevel="0" collapsed="false">
      <c r="A234" s="91"/>
      <c r="B234" s="91"/>
      <c r="C234" s="92"/>
      <c r="D234" s="92"/>
      <c r="E234" s="92"/>
      <c r="F234" s="92"/>
      <c r="G234" s="91"/>
      <c r="H234" s="91"/>
      <c r="I234" s="93"/>
      <c r="J234" s="93"/>
    </row>
    <row r="235" customFormat="false" ht="12.75" hidden="false" customHeight="true" outlineLevel="0" collapsed="false">
      <c r="A235" s="16"/>
      <c r="B235" s="16"/>
      <c r="C235" s="16"/>
      <c r="D235" s="16"/>
      <c r="E235" s="16"/>
      <c r="F235" s="16"/>
      <c r="G235" s="16"/>
      <c r="H235" s="16"/>
      <c r="I235" s="17"/>
      <c r="J235" s="17"/>
    </row>
    <row r="236" customFormat="false" ht="20.25" hidden="false" customHeight="true" outlineLevel="0" collapsed="false">
      <c r="A236" s="6"/>
      <c r="B236" s="6"/>
      <c r="C236" s="6"/>
      <c r="D236" s="20" t="s">
        <v>27</v>
      </c>
      <c r="E236" s="6"/>
      <c r="F236" s="6"/>
      <c r="G236" s="6"/>
      <c r="H236" s="6"/>
      <c r="I236" s="55"/>
      <c r="J236" s="55"/>
    </row>
    <row r="237" customFormat="false" ht="54.75" hidden="false" customHeight="true" outlineLevel="0" collapsed="false">
      <c r="A237" s="22" t="s">
        <v>347</v>
      </c>
      <c r="B237" s="22"/>
      <c r="C237" s="22"/>
      <c r="D237" s="22"/>
      <c r="E237" s="22"/>
      <c r="F237" s="22"/>
      <c r="G237" s="22"/>
      <c r="H237" s="22"/>
      <c r="I237" s="22"/>
      <c r="J237" s="22"/>
    </row>
    <row r="238" customFormat="false" ht="12.75" hidden="false" customHeight="true" outlineLevel="0" collapsed="false">
      <c r="A238" s="24"/>
      <c r="B238" s="24"/>
      <c r="G238" s="24"/>
      <c r="H238" s="24"/>
      <c r="I238" s="25"/>
      <c r="J238" s="25"/>
    </row>
    <row r="239" customFormat="false" ht="12.75" hidden="false" customHeight="true" outlineLevel="0" collapsed="false">
      <c r="A239" s="24"/>
      <c r="B239" s="24"/>
      <c r="G239" s="24"/>
      <c r="H239" s="24"/>
      <c r="I239" s="25"/>
      <c r="J239" s="25"/>
    </row>
    <row r="240" customFormat="false" ht="12.75" hidden="false" customHeight="true" outlineLevel="0" collapsed="false">
      <c r="A240" s="24"/>
      <c r="B240" s="24"/>
      <c r="G240" s="24"/>
      <c r="H240" s="24"/>
      <c r="I240" s="25"/>
      <c r="J240" s="25"/>
    </row>
    <row r="241" customFormat="false" ht="12.75" hidden="false" customHeight="true" outlineLevel="0" collapsed="false">
      <c r="A241" s="24"/>
      <c r="B241" s="24"/>
      <c r="G241" s="24"/>
      <c r="H241" s="24"/>
      <c r="I241" s="25"/>
      <c r="J241" s="25"/>
    </row>
    <row r="242" customFormat="false" ht="12.75" hidden="false" customHeight="true" outlineLevel="0" collapsed="false">
      <c r="A242" s="24"/>
      <c r="B242" s="24"/>
      <c r="G242" s="24"/>
      <c r="H242" s="24"/>
      <c r="I242" s="25"/>
      <c r="J242" s="25"/>
    </row>
    <row r="243" customFormat="false" ht="12.75" hidden="false" customHeight="true" outlineLevel="0" collapsed="false">
      <c r="A243" s="24"/>
      <c r="B243" s="24"/>
      <c r="G243" s="24"/>
      <c r="H243" s="24"/>
      <c r="I243" s="25"/>
      <c r="J243" s="25"/>
    </row>
    <row r="244" customFormat="false" ht="12.75" hidden="false" customHeight="true" outlineLevel="0" collapsed="false">
      <c r="A244" s="24"/>
      <c r="B244" s="24"/>
      <c r="G244" s="24"/>
      <c r="H244" s="24"/>
      <c r="I244" s="25"/>
      <c r="J244" s="25"/>
    </row>
    <row r="245" customFormat="false" ht="12.75" hidden="false" customHeight="true" outlineLevel="0" collapsed="false">
      <c r="A245" s="24"/>
      <c r="B245" s="24"/>
      <c r="G245" s="24"/>
      <c r="H245" s="24"/>
      <c r="I245" s="25"/>
      <c r="J245" s="25"/>
    </row>
    <row r="246" customFormat="false" ht="12.75" hidden="false" customHeight="true" outlineLevel="0" collapsed="false">
      <c r="A246" s="24"/>
      <c r="B246" s="24"/>
      <c r="G246" s="24"/>
      <c r="H246" s="24"/>
      <c r="I246" s="25"/>
      <c r="J246" s="25"/>
    </row>
    <row r="247" customFormat="false" ht="12.75" hidden="false" customHeight="true" outlineLevel="0" collapsed="false">
      <c r="A247" s="24"/>
      <c r="B247" s="24"/>
      <c r="G247" s="24"/>
      <c r="H247" s="24"/>
      <c r="I247" s="25"/>
      <c r="J247" s="25"/>
    </row>
    <row r="248" customFormat="false" ht="12.75" hidden="false" customHeight="true" outlineLevel="0" collapsed="false">
      <c r="A248" s="24"/>
      <c r="B248" s="24"/>
      <c r="G248" s="24"/>
      <c r="H248" s="24"/>
      <c r="I248" s="25"/>
      <c r="J248" s="25"/>
    </row>
    <row r="249" customFormat="false" ht="12.75" hidden="false" customHeight="true" outlineLevel="0" collapsed="false">
      <c r="A249" s="24"/>
      <c r="B249" s="24"/>
      <c r="G249" s="24"/>
      <c r="H249" s="24"/>
      <c r="I249" s="25"/>
      <c r="J249" s="25"/>
    </row>
    <row r="250" customFormat="false" ht="12.75" hidden="false" customHeight="true" outlineLevel="0" collapsed="false">
      <c r="A250" s="24"/>
      <c r="B250" s="24"/>
      <c r="G250" s="24"/>
      <c r="H250" s="24"/>
      <c r="I250" s="25"/>
      <c r="J250" s="25"/>
    </row>
    <row r="251" customFormat="false" ht="12.75" hidden="false" customHeight="true" outlineLevel="0" collapsed="false">
      <c r="A251" s="24"/>
      <c r="B251" s="24"/>
      <c r="G251" s="24"/>
      <c r="H251" s="24"/>
      <c r="I251" s="25"/>
      <c r="J251" s="25"/>
    </row>
    <row r="252" customFormat="false" ht="12.75" hidden="false" customHeight="true" outlineLevel="0" collapsed="false">
      <c r="A252" s="24"/>
      <c r="B252" s="24"/>
      <c r="G252" s="24"/>
      <c r="H252" s="24"/>
      <c r="I252" s="25"/>
      <c r="J252" s="25"/>
    </row>
    <row r="253" customFormat="false" ht="12.75" hidden="false" customHeight="true" outlineLevel="0" collapsed="false">
      <c r="A253" s="24"/>
      <c r="B253" s="24"/>
      <c r="G253" s="24"/>
      <c r="H253" s="24"/>
      <c r="I253" s="25"/>
      <c r="J253" s="25"/>
    </row>
    <row r="254" customFormat="false" ht="12.75" hidden="false" customHeight="true" outlineLevel="0" collapsed="false">
      <c r="A254" s="24"/>
      <c r="B254" s="24"/>
      <c r="G254" s="24"/>
      <c r="H254" s="24"/>
      <c r="I254" s="25"/>
      <c r="J254" s="25"/>
    </row>
    <row r="255" customFormat="false" ht="12.75" hidden="false" customHeight="true" outlineLevel="0" collapsed="false">
      <c r="A255" s="24"/>
      <c r="B255" s="24"/>
      <c r="G255" s="24"/>
      <c r="H255" s="24"/>
      <c r="I255" s="25"/>
      <c r="J255" s="25"/>
    </row>
    <row r="256" customFormat="false" ht="12.75" hidden="false" customHeight="true" outlineLevel="0" collapsed="false">
      <c r="A256" s="24"/>
      <c r="B256" s="24"/>
      <c r="G256" s="24"/>
      <c r="H256" s="24"/>
      <c r="I256" s="25"/>
      <c r="J256" s="25"/>
    </row>
    <row r="257" customFormat="false" ht="12.75" hidden="false" customHeight="true" outlineLevel="0" collapsed="false">
      <c r="A257" s="24"/>
      <c r="B257" s="24"/>
      <c r="G257" s="24"/>
      <c r="H257" s="24"/>
      <c r="I257" s="25"/>
      <c r="J257" s="25"/>
    </row>
    <row r="258" customFormat="false" ht="12.75" hidden="false" customHeight="true" outlineLevel="0" collapsed="false">
      <c r="A258" s="24"/>
      <c r="B258" s="24"/>
      <c r="G258" s="24"/>
      <c r="H258" s="24"/>
      <c r="I258" s="25"/>
      <c r="J258" s="25"/>
    </row>
    <row r="259" customFormat="false" ht="12.75" hidden="false" customHeight="true" outlineLevel="0" collapsed="false">
      <c r="A259" s="24"/>
      <c r="B259" s="24"/>
      <c r="G259" s="24"/>
      <c r="H259" s="24"/>
      <c r="I259" s="25"/>
      <c r="J259" s="25"/>
    </row>
    <row r="260" customFormat="false" ht="12.75" hidden="false" customHeight="true" outlineLevel="0" collapsed="false">
      <c r="A260" s="24"/>
      <c r="B260" s="24"/>
      <c r="G260" s="24"/>
      <c r="H260" s="24"/>
      <c r="I260" s="25"/>
      <c r="J260" s="25"/>
    </row>
    <row r="261" customFormat="false" ht="12.75" hidden="false" customHeight="true" outlineLevel="0" collapsed="false">
      <c r="A261" s="24"/>
      <c r="B261" s="24"/>
      <c r="G261" s="24"/>
      <c r="H261" s="24"/>
      <c r="I261" s="25"/>
      <c r="J261" s="25"/>
    </row>
    <row r="262" customFormat="false" ht="12.75" hidden="false" customHeight="true" outlineLevel="0" collapsed="false">
      <c r="A262" s="24"/>
      <c r="B262" s="24"/>
      <c r="G262" s="24"/>
      <c r="H262" s="24"/>
      <c r="I262" s="25"/>
      <c r="J262" s="25"/>
    </row>
    <row r="263" customFormat="false" ht="12.75" hidden="false" customHeight="true" outlineLevel="0" collapsed="false">
      <c r="A263" s="24"/>
      <c r="B263" s="24"/>
      <c r="G263" s="24"/>
      <c r="H263" s="24"/>
      <c r="I263" s="25"/>
      <c r="J263" s="25"/>
    </row>
    <row r="264" customFormat="false" ht="12.75" hidden="false" customHeight="true" outlineLevel="0" collapsed="false">
      <c r="A264" s="24"/>
      <c r="B264" s="24"/>
      <c r="G264" s="24"/>
      <c r="H264" s="24"/>
      <c r="I264" s="25"/>
      <c r="J264" s="25"/>
    </row>
    <row r="265" customFormat="false" ht="12.75" hidden="false" customHeight="true" outlineLevel="0" collapsed="false">
      <c r="A265" s="24"/>
      <c r="B265" s="24"/>
      <c r="G265" s="24"/>
      <c r="H265" s="24"/>
      <c r="I265" s="25"/>
      <c r="J265" s="25"/>
    </row>
    <row r="266" customFormat="false" ht="12.75" hidden="false" customHeight="true" outlineLevel="0" collapsed="false">
      <c r="A266" s="24"/>
      <c r="B266" s="24"/>
      <c r="G266" s="24"/>
      <c r="H266" s="24"/>
      <c r="I266" s="25"/>
      <c r="J266" s="25"/>
    </row>
    <row r="267" customFormat="false" ht="12.75" hidden="false" customHeight="true" outlineLevel="0" collapsed="false">
      <c r="A267" s="24"/>
      <c r="B267" s="24"/>
      <c r="G267" s="24"/>
      <c r="H267" s="24"/>
      <c r="I267" s="25"/>
      <c r="J267" s="25"/>
    </row>
    <row r="268" customFormat="false" ht="12.75" hidden="false" customHeight="true" outlineLevel="0" collapsed="false">
      <c r="A268" s="24"/>
      <c r="B268" s="24"/>
      <c r="G268" s="24"/>
      <c r="H268" s="24"/>
      <c r="I268" s="25"/>
      <c r="J268" s="25"/>
    </row>
    <row r="269" customFormat="false" ht="12.75" hidden="false" customHeight="true" outlineLevel="0" collapsed="false">
      <c r="A269" s="24"/>
      <c r="B269" s="24"/>
      <c r="G269" s="24"/>
      <c r="H269" s="24"/>
      <c r="I269" s="25"/>
      <c r="J269" s="25"/>
    </row>
    <row r="270" customFormat="false" ht="12.75" hidden="false" customHeight="true" outlineLevel="0" collapsed="false">
      <c r="A270" s="24"/>
      <c r="B270" s="24"/>
      <c r="G270" s="24"/>
      <c r="H270" s="24"/>
      <c r="I270" s="25"/>
      <c r="J270" s="25"/>
    </row>
    <row r="271" customFormat="false" ht="12.75" hidden="false" customHeight="true" outlineLevel="0" collapsed="false">
      <c r="A271" s="24"/>
      <c r="B271" s="24"/>
      <c r="G271" s="24"/>
      <c r="H271" s="24"/>
      <c r="I271" s="25"/>
      <c r="J271" s="25"/>
    </row>
    <row r="272" customFormat="false" ht="12.75" hidden="false" customHeight="true" outlineLevel="0" collapsed="false">
      <c r="A272" s="24"/>
      <c r="B272" s="24"/>
      <c r="G272" s="24"/>
      <c r="H272" s="24"/>
      <c r="I272" s="25"/>
      <c r="J272" s="25"/>
    </row>
    <row r="273" customFormat="false" ht="12.75" hidden="false" customHeight="true" outlineLevel="0" collapsed="false">
      <c r="A273" s="24"/>
      <c r="B273" s="24"/>
      <c r="G273" s="24"/>
      <c r="H273" s="24"/>
      <c r="I273" s="25"/>
      <c r="J273" s="25"/>
    </row>
    <row r="274" customFormat="false" ht="12.75" hidden="false" customHeight="true" outlineLevel="0" collapsed="false">
      <c r="A274" s="24"/>
      <c r="B274" s="24"/>
      <c r="G274" s="24"/>
      <c r="H274" s="24"/>
      <c r="I274" s="25"/>
      <c r="J274" s="25"/>
    </row>
    <row r="275" customFormat="false" ht="12.75" hidden="false" customHeight="true" outlineLevel="0" collapsed="false">
      <c r="A275" s="24"/>
      <c r="B275" s="24"/>
      <c r="G275" s="24"/>
      <c r="H275" s="24"/>
      <c r="I275" s="25"/>
      <c r="J275" s="25"/>
    </row>
    <row r="276" customFormat="false" ht="12.75" hidden="false" customHeight="true" outlineLevel="0" collapsed="false">
      <c r="A276" s="24"/>
      <c r="B276" s="24"/>
      <c r="G276" s="24"/>
      <c r="H276" s="24"/>
      <c r="I276" s="25"/>
      <c r="J276" s="25"/>
    </row>
    <row r="277" customFormat="false" ht="12.75" hidden="false" customHeight="true" outlineLevel="0" collapsed="false">
      <c r="A277" s="24"/>
      <c r="B277" s="24"/>
      <c r="G277" s="24"/>
      <c r="H277" s="24"/>
      <c r="I277" s="25"/>
      <c r="J277" s="25"/>
    </row>
    <row r="278" customFormat="false" ht="12.75" hidden="false" customHeight="true" outlineLevel="0" collapsed="false">
      <c r="A278" s="24"/>
      <c r="B278" s="24"/>
      <c r="G278" s="24"/>
      <c r="H278" s="24"/>
      <c r="I278" s="25"/>
      <c r="J278" s="25"/>
    </row>
    <row r="279" customFormat="false" ht="12.75" hidden="false" customHeight="true" outlineLevel="0" collapsed="false">
      <c r="A279" s="24"/>
      <c r="B279" s="24"/>
      <c r="G279" s="24"/>
      <c r="H279" s="24"/>
      <c r="I279" s="25"/>
      <c r="J279" s="25"/>
    </row>
    <row r="280" customFormat="false" ht="12.75" hidden="false" customHeight="true" outlineLevel="0" collapsed="false">
      <c r="A280" s="24"/>
      <c r="B280" s="24"/>
      <c r="G280" s="24"/>
      <c r="H280" s="24"/>
      <c r="I280" s="25"/>
      <c r="J280" s="25"/>
    </row>
    <row r="281" customFormat="false" ht="12.75" hidden="false" customHeight="true" outlineLevel="0" collapsed="false">
      <c r="A281" s="24"/>
      <c r="B281" s="24"/>
      <c r="G281" s="24"/>
      <c r="H281" s="24"/>
      <c r="I281" s="25"/>
      <c r="J281" s="25"/>
    </row>
    <row r="282" customFormat="false" ht="12.75" hidden="false" customHeight="true" outlineLevel="0" collapsed="false">
      <c r="A282" s="24"/>
      <c r="B282" s="24"/>
      <c r="G282" s="24"/>
      <c r="H282" s="24"/>
      <c r="I282" s="25"/>
      <c r="J282" s="25"/>
    </row>
    <row r="283" customFormat="false" ht="12.75" hidden="false" customHeight="true" outlineLevel="0" collapsed="false">
      <c r="A283" s="24"/>
      <c r="B283" s="24"/>
      <c r="G283" s="24"/>
      <c r="H283" s="24"/>
      <c r="I283" s="25"/>
      <c r="J283" s="25"/>
    </row>
    <row r="284" customFormat="false" ht="12.75" hidden="false" customHeight="true" outlineLevel="0" collapsed="false">
      <c r="A284" s="24"/>
      <c r="B284" s="24"/>
      <c r="G284" s="24"/>
      <c r="H284" s="24"/>
      <c r="I284" s="25"/>
      <c r="J284" s="25"/>
    </row>
    <row r="285" customFormat="false" ht="12.75" hidden="false" customHeight="true" outlineLevel="0" collapsed="false">
      <c r="A285" s="24"/>
      <c r="B285" s="24"/>
      <c r="G285" s="24"/>
      <c r="H285" s="24"/>
      <c r="I285" s="25"/>
      <c r="J285" s="25"/>
    </row>
    <row r="286" customFormat="false" ht="12.75" hidden="false" customHeight="true" outlineLevel="0" collapsed="false">
      <c r="A286" s="24"/>
      <c r="B286" s="24"/>
      <c r="G286" s="24"/>
      <c r="H286" s="24"/>
      <c r="I286" s="25"/>
      <c r="J286" s="25"/>
    </row>
    <row r="287" customFormat="false" ht="12.75" hidden="false" customHeight="true" outlineLevel="0" collapsed="false">
      <c r="A287" s="24"/>
      <c r="B287" s="24"/>
      <c r="G287" s="24"/>
      <c r="H287" s="24"/>
      <c r="I287" s="25"/>
      <c r="J287" s="25"/>
    </row>
    <row r="288" customFormat="false" ht="12.75" hidden="false" customHeight="true" outlineLevel="0" collapsed="false">
      <c r="A288" s="24"/>
      <c r="B288" s="24"/>
      <c r="G288" s="24"/>
      <c r="H288" s="24"/>
      <c r="I288" s="25"/>
      <c r="J288" s="25"/>
    </row>
    <row r="289" customFormat="false" ht="12.75" hidden="false" customHeight="true" outlineLevel="0" collapsed="false">
      <c r="A289" s="24"/>
      <c r="B289" s="24"/>
      <c r="G289" s="24"/>
      <c r="H289" s="24"/>
      <c r="I289" s="25"/>
      <c r="J289" s="25"/>
    </row>
    <row r="290" customFormat="false" ht="12.75" hidden="false" customHeight="true" outlineLevel="0" collapsed="false">
      <c r="A290" s="24"/>
      <c r="B290" s="24"/>
      <c r="G290" s="24"/>
      <c r="H290" s="24"/>
      <c r="I290" s="25"/>
      <c r="J290" s="25"/>
    </row>
    <row r="291" customFormat="false" ht="12.75" hidden="false" customHeight="true" outlineLevel="0" collapsed="false">
      <c r="A291" s="24"/>
      <c r="B291" s="24"/>
      <c r="G291" s="24"/>
      <c r="H291" s="24"/>
      <c r="I291" s="25"/>
      <c r="J291" s="25"/>
    </row>
    <row r="292" customFormat="false" ht="12.75" hidden="false" customHeight="true" outlineLevel="0" collapsed="false">
      <c r="A292" s="24"/>
      <c r="B292" s="24"/>
      <c r="G292" s="24"/>
      <c r="H292" s="24"/>
      <c r="I292" s="25"/>
      <c r="J292" s="25"/>
    </row>
    <row r="293" customFormat="false" ht="12.75" hidden="false" customHeight="true" outlineLevel="0" collapsed="false">
      <c r="A293" s="24"/>
      <c r="B293" s="24"/>
      <c r="G293" s="24"/>
      <c r="H293" s="24"/>
      <c r="I293" s="25"/>
      <c r="J293" s="25"/>
    </row>
    <row r="294" customFormat="false" ht="12.75" hidden="false" customHeight="true" outlineLevel="0" collapsed="false">
      <c r="A294" s="24"/>
      <c r="B294" s="24"/>
      <c r="G294" s="24"/>
      <c r="H294" s="24"/>
      <c r="I294" s="25"/>
      <c r="J294" s="25"/>
    </row>
    <row r="295" customFormat="false" ht="12.75" hidden="false" customHeight="true" outlineLevel="0" collapsed="false">
      <c r="A295" s="24"/>
      <c r="B295" s="24"/>
      <c r="G295" s="24"/>
      <c r="H295" s="24"/>
      <c r="I295" s="25"/>
      <c r="J295" s="25"/>
    </row>
    <row r="296" customFormat="false" ht="12.75" hidden="false" customHeight="true" outlineLevel="0" collapsed="false">
      <c r="A296" s="24"/>
      <c r="B296" s="24"/>
      <c r="G296" s="24"/>
      <c r="H296" s="24"/>
      <c r="I296" s="25"/>
      <c r="J296" s="25"/>
    </row>
    <row r="297" customFormat="false" ht="12.75" hidden="false" customHeight="true" outlineLevel="0" collapsed="false">
      <c r="A297" s="24"/>
      <c r="B297" s="24"/>
      <c r="G297" s="24"/>
      <c r="H297" s="24"/>
      <c r="I297" s="25"/>
      <c r="J297" s="25"/>
    </row>
    <row r="298" customFormat="false" ht="12.75" hidden="false" customHeight="true" outlineLevel="0" collapsed="false">
      <c r="A298" s="24"/>
      <c r="B298" s="24"/>
      <c r="G298" s="24"/>
      <c r="H298" s="24"/>
      <c r="I298" s="25"/>
      <c r="J298" s="25"/>
    </row>
    <row r="299" customFormat="false" ht="12.75" hidden="false" customHeight="true" outlineLevel="0" collapsed="false">
      <c r="A299" s="24"/>
      <c r="B299" s="24"/>
      <c r="G299" s="24"/>
      <c r="H299" s="24"/>
      <c r="I299" s="25"/>
      <c r="J299" s="25"/>
    </row>
    <row r="300" customFormat="false" ht="12.75" hidden="false" customHeight="true" outlineLevel="0" collapsed="false">
      <c r="A300" s="24"/>
      <c r="B300" s="24"/>
      <c r="G300" s="24"/>
      <c r="H300" s="24"/>
      <c r="I300" s="25"/>
      <c r="J300" s="25"/>
    </row>
    <row r="301" customFormat="false" ht="12.75" hidden="false" customHeight="true" outlineLevel="0" collapsed="false">
      <c r="A301" s="24"/>
      <c r="B301" s="24"/>
      <c r="G301" s="24"/>
      <c r="H301" s="24"/>
      <c r="I301" s="25"/>
      <c r="J301" s="25"/>
    </row>
    <row r="302" customFormat="false" ht="12.75" hidden="false" customHeight="true" outlineLevel="0" collapsed="false">
      <c r="A302" s="24"/>
      <c r="B302" s="24"/>
      <c r="G302" s="24"/>
      <c r="H302" s="24"/>
      <c r="I302" s="25"/>
      <c r="J302" s="25"/>
    </row>
    <row r="303" customFormat="false" ht="12.75" hidden="false" customHeight="true" outlineLevel="0" collapsed="false">
      <c r="A303" s="24"/>
      <c r="B303" s="24"/>
      <c r="G303" s="24"/>
      <c r="H303" s="24"/>
      <c r="I303" s="25"/>
      <c r="J303" s="25"/>
    </row>
    <row r="304" customFormat="false" ht="12.75" hidden="false" customHeight="true" outlineLevel="0" collapsed="false">
      <c r="A304" s="24"/>
      <c r="B304" s="24"/>
      <c r="G304" s="24"/>
      <c r="H304" s="24"/>
      <c r="I304" s="25"/>
      <c r="J304" s="25"/>
    </row>
    <row r="305" customFormat="false" ht="12.75" hidden="false" customHeight="true" outlineLevel="0" collapsed="false">
      <c r="A305" s="24"/>
      <c r="B305" s="24"/>
      <c r="G305" s="24"/>
      <c r="H305" s="24"/>
      <c r="I305" s="25"/>
      <c r="J305" s="25"/>
    </row>
    <row r="306" customFormat="false" ht="12.75" hidden="false" customHeight="true" outlineLevel="0" collapsed="false">
      <c r="A306" s="24"/>
      <c r="B306" s="24"/>
      <c r="G306" s="24"/>
      <c r="H306" s="24"/>
      <c r="I306" s="25"/>
      <c r="J306" s="25"/>
    </row>
    <row r="307" customFormat="false" ht="12.75" hidden="false" customHeight="true" outlineLevel="0" collapsed="false">
      <c r="A307" s="24"/>
      <c r="B307" s="24"/>
      <c r="G307" s="24"/>
      <c r="H307" s="24"/>
      <c r="I307" s="25"/>
      <c r="J307" s="25"/>
    </row>
    <row r="308" customFormat="false" ht="12.75" hidden="false" customHeight="true" outlineLevel="0" collapsed="false">
      <c r="A308" s="24"/>
      <c r="B308" s="24"/>
      <c r="G308" s="24"/>
      <c r="H308" s="24"/>
      <c r="I308" s="25"/>
      <c r="J308" s="25"/>
    </row>
    <row r="309" customFormat="false" ht="12.75" hidden="false" customHeight="true" outlineLevel="0" collapsed="false">
      <c r="A309" s="24"/>
      <c r="B309" s="24"/>
      <c r="G309" s="24"/>
      <c r="H309" s="24"/>
      <c r="I309" s="25"/>
      <c r="J309" s="25"/>
    </row>
    <row r="310" customFormat="false" ht="12.75" hidden="false" customHeight="true" outlineLevel="0" collapsed="false">
      <c r="A310" s="24"/>
      <c r="B310" s="24"/>
      <c r="G310" s="24"/>
      <c r="H310" s="24"/>
      <c r="I310" s="25"/>
      <c r="J310" s="25"/>
    </row>
    <row r="311" customFormat="false" ht="12.75" hidden="false" customHeight="true" outlineLevel="0" collapsed="false">
      <c r="A311" s="24"/>
      <c r="B311" s="24"/>
      <c r="G311" s="24"/>
      <c r="H311" s="24"/>
      <c r="I311" s="25"/>
      <c r="J311" s="25"/>
    </row>
    <row r="312" customFormat="false" ht="12.75" hidden="false" customHeight="true" outlineLevel="0" collapsed="false">
      <c r="A312" s="24"/>
      <c r="B312" s="24"/>
      <c r="G312" s="24"/>
      <c r="H312" s="24"/>
      <c r="I312" s="25"/>
      <c r="J312" s="25"/>
    </row>
    <row r="313" customFormat="false" ht="12.75" hidden="false" customHeight="true" outlineLevel="0" collapsed="false">
      <c r="A313" s="24"/>
      <c r="B313" s="24"/>
      <c r="G313" s="24"/>
      <c r="H313" s="24"/>
      <c r="I313" s="25"/>
      <c r="J313" s="25"/>
    </row>
    <row r="314" customFormat="false" ht="12.75" hidden="false" customHeight="true" outlineLevel="0" collapsed="false">
      <c r="A314" s="24"/>
      <c r="B314" s="24"/>
      <c r="G314" s="24"/>
      <c r="H314" s="24"/>
      <c r="I314" s="25"/>
      <c r="J314" s="25"/>
    </row>
    <row r="315" customFormat="false" ht="12.75" hidden="false" customHeight="true" outlineLevel="0" collapsed="false">
      <c r="A315" s="24"/>
      <c r="B315" s="24"/>
      <c r="G315" s="24"/>
      <c r="H315" s="24"/>
      <c r="I315" s="25"/>
      <c r="J315" s="25"/>
    </row>
    <row r="316" customFormat="false" ht="12.75" hidden="false" customHeight="true" outlineLevel="0" collapsed="false">
      <c r="A316" s="24"/>
      <c r="B316" s="24"/>
      <c r="G316" s="24"/>
      <c r="H316" s="24"/>
      <c r="I316" s="25"/>
      <c r="J316" s="25"/>
    </row>
    <row r="317" customFormat="false" ht="12.75" hidden="false" customHeight="true" outlineLevel="0" collapsed="false">
      <c r="A317" s="24"/>
      <c r="B317" s="24"/>
      <c r="G317" s="24"/>
      <c r="H317" s="24"/>
      <c r="I317" s="25"/>
      <c r="J317" s="25"/>
    </row>
    <row r="318" customFormat="false" ht="12.75" hidden="false" customHeight="true" outlineLevel="0" collapsed="false">
      <c r="A318" s="24"/>
      <c r="B318" s="24"/>
      <c r="G318" s="24"/>
      <c r="H318" s="24"/>
      <c r="I318" s="25"/>
      <c r="J318" s="25"/>
    </row>
    <row r="319" customFormat="false" ht="12.75" hidden="false" customHeight="true" outlineLevel="0" collapsed="false">
      <c r="A319" s="24"/>
      <c r="B319" s="24"/>
      <c r="G319" s="24"/>
      <c r="H319" s="24"/>
      <c r="I319" s="25"/>
      <c r="J319" s="25"/>
    </row>
    <row r="320" customFormat="false" ht="12.75" hidden="false" customHeight="true" outlineLevel="0" collapsed="false">
      <c r="A320" s="24"/>
      <c r="B320" s="24"/>
      <c r="G320" s="24"/>
      <c r="H320" s="24"/>
      <c r="I320" s="25"/>
      <c r="J320" s="25"/>
    </row>
    <row r="321" customFormat="false" ht="12.75" hidden="false" customHeight="true" outlineLevel="0" collapsed="false">
      <c r="A321" s="24"/>
      <c r="B321" s="24"/>
      <c r="G321" s="24"/>
      <c r="H321" s="24"/>
      <c r="I321" s="25"/>
      <c r="J321" s="25"/>
    </row>
    <row r="322" customFormat="false" ht="12.75" hidden="false" customHeight="true" outlineLevel="0" collapsed="false">
      <c r="A322" s="24"/>
      <c r="B322" s="24"/>
      <c r="G322" s="24"/>
      <c r="H322" s="24"/>
      <c r="I322" s="25"/>
      <c r="J322" s="25"/>
    </row>
    <row r="323" customFormat="false" ht="12.75" hidden="false" customHeight="true" outlineLevel="0" collapsed="false">
      <c r="A323" s="24"/>
      <c r="B323" s="24"/>
      <c r="G323" s="24"/>
      <c r="H323" s="24"/>
      <c r="I323" s="25"/>
      <c r="J323" s="25"/>
    </row>
    <row r="324" customFormat="false" ht="12.75" hidden="false" customHeight="true" outlineLevel="0" collapsed="false">
      <c r="A324" s="24"/>
      <c r="B324" s="24"/>
      <c r="G324" s="24"/>
      <c r="H324" s="24"/>
      <c r="I324" s="25"/>
      <c r="J324" s="25"/>
    </row>
    <row r="325" customFormat="false" ht="12.75" hidden="false" customHeight="true" outlineLevel="0" collapsed="false">
      <c r="A325" s="24"/>
      <c r="B325" s="24"/>
      <c r="G325" s="24"/>
      <c r="H325" s="24"/>
      <c r="I325" s="25"/>
      <c r="J325" s="25"/>
    </row>
    <row r="326" customFormat="false" ht="12.75" hidden="false" customHeight="true" outlineLevel="0" collapsed="false">
      <c r="A326" s="24"/>
      <c r="B326" s="24"/>
      <c r="G326" s="24"/>
      <c r="H326" s="24"/>
      <c r="I326" s="25"/>
      <c r="J326" s="25"/>
    </row>
    <row r="327" customFormat="false" ht="12.75" hidden="false" customHeight="true" outlineLevel="0" collapsed="false">
      <c r="A327" s="24"/>
      <c r="B327" s="24"/>
      <c r="G327" s="24"/>
      <c r="H327" s="24"/>
      <c r="I327" s="25"/>
      <c r="J327" s="25"/>
    </row>
    <row r="328" customFormat="false" ht="12.75" hidden="false" customHeight="true" outlineLevel="0" collapsed="false">
      <c r="A328" s="24"/>
      <c r="B328" s="24"/>
      <c r="G328" s="24"/>
      <c r="H328" s="24"/>
      <c r="I328" s="25"/>
      <c r="J328" s="25"/>
    </row>
    <row r="329" customFormat="false" ht="12.75" hidden="false" customHeight="true" outlineLevel="0" collapsed="false">
      <c r="A329" s="24"/>
      <c r="B329" s="24"/>
      <c r="G329" s="24"/>
      <c r="H329" s="24"/>
      <c r="I329" s="25"/>
      <c r="J329" s="25"/>
    </row>
    <row r="330" customFormat="false" ht="12.75" hidden="false" customHeight="true" outlineLevel="0" collapsed="false">
      <c r="A330" s="24"/>
      <c r="B330" s="24"/>
      <c r="G330" s="24"/>
      <c r="H330" s="24"/>
      <c r="I330" s="25"/>
      <c r="J330" s="25"/>
    </row>
    <row r="331" customFormat="false" ht="12.75" hidden="false" customHeight="true" outlineLevel="0" collapsed="false">
      <c r="A331" s="24"/>
      <c r="B331" s="24"/>
      <c r="G331" s="24"/>
      <c r="H331" s="24"/>
      <c r="I331" s="25"/>
      <c r="J331" s="25"/>
    </row>
    <row r="332" customFormat="false" ht="12.75" hidden="false" customHeight="true" outlineLevel="0" collapsed="false">
      <c r="A332" s="24"/>
      <c r="B332" s="24"/>
      <c r="G332" s="24"/>
      <c r="H332" s="24"/>
      <c r="I332" s="25"/>
      <c r="J332" s="25"/>
    </row>
    <row r="333" customFormat="false" ht="12.75" hidden="false" customHeight="true" outlineLevel="0" collapsed="false">
      <c r="A333" s="24"/>
      <c r="B333" s="24"/>
      <c r="G333" s="24"/>
      <c r="H333" s="24"/>
      <c r="I333" s="25"/>
      <c r="J333" s="25"/>
    </row>
    <row r="334" customFormat="false" ht="12.75" hidden="false" customHeight="true" outlineLevel="0" collapsed="false">
      <c r="A334" s="24"/>
      <c r="B334" s="24"/>
      <c r="G334" s="24"/>
      <c r="H334" s="24"/>
      <c r="I334" s="25"/>
      <c r="J334" s="25"/>
    </row>
    <row r="335" customFormat="false" ht="12.75" hidden="false" customHeight="true" outlineLevel="0" collapsed="false">
      <c r="A335" s="24"/>
      <c r="B335" s="24"/>
      <c r="G335" s="24"/>
      <c r="H335" s="24"/>
      <c r="I335" s="25"/>
      <c r="J335" s="25"/>
    </row>
    <row r="336" customFormat="false" ht="12.75" hidden="false" customHeight="true" outlineLevel="0" collapsed="false">
      <c r="A336" s="24"/>
      <c r="B336" s="24"/>
      <c r="G336" s="24"/>
      <c r="H336" s="24"/>
      <c r="I336" s="25"/>
      <c r="J336" s="25"/>
    </row>
    <row r="337" customFormat="false" ht="12.75" hidden="false" customHeight="true" outlineLevel="0" collapsed="false">
      <c r="A337" s="24"/>
      <c r="B337" s="24"/>
      <c r="G337" s="24"/>
      <c r="H337" s="24"/>
      <c r="I337" s="25"/>
      <c r="J337" s="25"/>
    </row>
    <row r="338" customFormat="false" ht="12.75" hidden="false" customHeight="true" outlineLevel="0" collapsed="false">
      <c r="A338" s="24"/>
      <c r="B338" s="24"/>
      <c r="G338" s="24"/>
      <c r="H338" s="24"/>
      <c r="I338" s="25"/>
      <c r="J338" s="25"/>
    </row>
    <row r="339" customFormat="false" ht="12.75" hidden="false" customHeight="true" outlineLevel="0" collapsed="false">
      <c r="A339" s="24"/>
      <c r="B339" s="24"/>
      <c r="G339" s="24"/>
      <c r="H339" s="24"/>
      <c r="I339" s="25"/>
      <c r="J339" s="25"/>
    </row>
    <row r="340" customFormat="false" ht="12.75" hidden="false" customHeight="true" outlineLevel="0" collapsed="false">
      <c r="A340" s="24"/>
      <c r="B340" s="24"/>
      <c r="G340" s="24"/>
      <c r="H340" s="24"/>
      <c r="I340" s="25"/>
      <c r="J340" s="25"/>
    </row>
    <row r="341" customFormat="false" ht="12.75" hidden="false" customHeight="true" outlineLevel="0" collapsed="false">
      <c r="A341" s="24"/>
      <c r="B341" s="24"/>
      <c r="G341" s="24"/>
      <c r="H341" s="24"/>
      <c r="I341" s="25"/>
      <c r="J341" s="25"/>
    </row>
    <row r="342" customFormat="false" ht="12.75" hidden="false" customHeight="true" outlineLevel="0" collapsed="false">
      <c r="A342" s="24"/>
      <c r="B342" s="24"/>
      <c r="G342" s="24"/>
      <c r="H342" s="24"/>
      <c r="I342" s="25"/>
      <c r="J342" s="25"/>
    </row>
    <row r="343" customFormat="false" ht="12.75" hidden="false" customHeight="true" outlineLevel="0" collapsed="false">
      <c r="A343" s="24"/>
      <c r="B343" s="24"/>
      <c r="G343" s="24"/>
      <c r="H343" s="24"/>
      <c r="I343" s="25"/>
      <c r="J343" s="25"/>
    </row>
    <row r="344" customFormat="false" ht="12.75" hidden="false" customHeight="true" outlineLevel="0" collapsed="false">
      <c r="A344" s="24"/>
      <c r="B344" s="24"/>
      <c r="G344" s="24"/>
      <c r="H344" s="24"/>
      <c r="I344" s="25"/>
      <c r="J344" s="25"/>
    </row>
    <row r="345" customFormat="false" ht="12.75" hidden="false" customHeight="true" outlineLevel="0" collapsed="false">
      <c r="A345" s="24"/>
      <c r="B345" s="24"/>
      <c r="G345" s="24"/>
      <c r="H345" s="24"/>
      <c r="I345" s="25"/>
      <c r="J345" s="25"/>
    </row>
    <row r="346" customFormat="false" ht="12.75" hidden="false" customHeight="true" outlineLevel="0" collapsed="false">
      <c r="A346" s="24"/>
      <c r="B346" s="24"/>
      <c r="G346" s="24"/>
      <c r="H346" s="24"/>
      <c r="I346" s="25"/>
      <c r="J346" s="25"/>
    </row>
    <row r="347" customFormat="false" ht="12.75" hidden="false" customHeight="true" outlineLevel="0" collapsed="false">
      <c r="A347" s="24"/>
      <c r="B347" s="24"/>
      <c r="G347" s="24"/>
      <c r="H347" s="24"/>
      <c r="I347" s="25"/>
      <c r="J347" s="25"/>
    </row>
    <row r="348" customFormat="false" ht="12.75" hidden="false" customHeight="true" outlineLevel="0" collapsed="false">
      <c r="A348" s="24"/>
      <c r="B348" s="24"/>
      <c r="G348" s="24"/>
      <c r="H348" s="24"/>
      <c r="I348" s="25"/>
      <c r="J348" s="25"/>
    </row>
    <row r="349" customFormat="false" ht="12.75" hidden="false" customHeight="true" outlineLevel="0" collapsed="false">
      <c r="A349" s="24"/>
      <c r="B349" s="24"/>
      <c r="G349" s="24"/>
      <c r="H349" s="24"/>
      <c r="I349" s="25"/>
      <c r="J349" s="25"/>
    </row>
    <row r="350" customFormat="false" ht="12.75" hidden="false" customHeight="true" outlineLevel="0" collapsed="false">
      <c r="A350" s="24"/>
      <c r="B350" s="24"/>
      <c r="G350" s="24"/>
      <c r="H350" s="24"/>
      <c r="I350" s="25"/>
      <c r="J350" s="25"/>
    </row>
    <row r="351" customFormat="false" ht="12.75" hidden="false" customHeight="true" outlineLevel="0" collapsed="false">
      <c r="A351" s="24"/>
      <c r="B351" s="24"/>
      <c r="G351" s="24"/>
      <c r="H351" s="24"/>
      <c r="I351" s="25"/>
      <c r="J351" s="25"/>
    </row>
    <row r="352" customFormat="false" ht="12.75" hidden="false" customHeight="true" outlineLevel="0" collapsed="false">
      <c r="A352" s="24"/>
      <c r="B352" s="24"/>
      <c r="G352" s="24"/>
      <c r="H352" s="24"/>
      <c r="I352" s="25"/>
      <c r="J352" s="25"/>
    </row>
    <row r="353" customFormat="false" ht="12.75" hidden="false" customHeight="true" outlineLevel="0" collapsed="false">
      <c r="A353" s="24"/>
      <c r="B353" s="24"/>
      <c r="G353" s="24"/>
      <c r="H353" s="24"/>
      <c r="I353" s="25"/>
      <c r="J353" s="25"/>
    </row>
    <row r="354" customFormat="false" ht="12.75" hidden="false" customHeight="true" outlineLevel="0" collapsed="false">
      <c r="A354" s="24"/>
      <c r="B354" s="24"/>
      <c r="G354" s="24"/>
      <c r="H354" s="24"/>
      <c r="I354" s="25"/>
      <c r="J354" s="25"/>
    </row>
    <row r="355" customFormat="false" ht="12.75" hidden="false" customHeight="true" outlineLevel="0" collapsed="false">
      <c r="A355" s="24"/>
      <c r="B355" s="24"/>
      <c r="G355" s="24"/>
      <c r="H355" s="24"/>
      <c r="I355" s="25"/>
      <c r="J355" s="25"/>
    </row>
    <row r="356" customFormat="false" ht="12.75" hidden="false" customHeight="true" outlineLevel="0" collapsed="false">
      <c r="A356" s="24"/>
      <c r="B356" s="24"/>
      <c r="G356" s="24"/>
      <c r="H356" s="24"/>
      <c r="I356" s="25"/>
      <c r="J356" s="25"/>
    </row>
    <row r="357" customFormat="false" ht="12.75" hidden="false" customHeight="true" outlineLevel="0" collapsed="false">
      <c r="A357" s="24"/>
      <c r="B357" s="24"/>
      <c r="G357" s="24"/>
      <c r="H357" s="24"/>
      <c r="I357" s="25"/>
      <c r="J357" s="25"/>
    </row>
    <row r="358" customFormat="false" ht="12.75" hidden="false" customHeight="true" outlineLevel="0" collapsed="false">
      <c r="A358" s="24"/>
      <c r="B358" s="24"/>
      <c r="G358" s="24"/>
      <c r="H358" s="24"/>
      <c r="I358" s="25"/>
      <c r="J358" s="25"/>
    </row>
    <row r="359" customFormat="false" ht="12.75" hidden="false" customHeight="true" outlineLevel="0" collapsed="false">
      <c r="A359" s="24"/>
      <c r="B359" s="24"/>
      <c r="G359" s="24"/>
      <c r="H359" s="24"/>
      <c r="I359" s="25"/>
      <c r="J359" s="25"/>
    </row>
    <row r="360" customFormat="false" ht="12.75" hidden="false" customHeight="true" outlineLevel="0" collapsed="false">
      <c r="A360" s="24"/>
      <c r="B360" s="24"/>
      <c r="G360" s="24"/>
      <c r="H360" s="24"/>
      <c r="I360" s="25"/>
      <c r="J360" s="25"/>
    </row>
    <row r="361" customFormat="false" ht="12.75" hidden="false" customHeight="true" outlineLevel="0" collapsed="false">
      <c r="A361" s="24"/>
      <c r="B361" s="24"/>
      <c r="G361" s="24"/>
      <c r="H361" s="24"/>
      <c r="I361" s="25"/>
      <c r="J361" s="25"/>
    </row>
    <row r="362" customFormat="false" ht="12.75" hidden="false" customHeight="true" outlineLevel="0" collapsed="false">
      <c r="A362" s="24"/>
      <c r="B362" s="24"/>
      <c r="G362" s="24"/>
      <c r="H362" s="24"/>
      <c r="I362" s="25"/>
      <c r="J362" s="25"/>
    </row>
    <row r="363" customFormat="false" ht="12.75" hidden="false" customHeight="true" outlineLevel="0" collapsed="false">
      <c r="A363" s="24"/>
      <c r="B363" s="24"/>
      <c r="G363" s="24"/>
      <c r="H363" s="24"/>
      <c r="I363" s="25"/>
      <c r="J363" s="25"/>
    </row>
    <row r="364" customFormat="false" ht="12.75" hidden="false" customHeight="true" outlineLevel="0" collapsed="false">
      <c r="A364" s="24"/>
      <c r="B364" s="24"/>
      <c r="G364" s="24"/>
      <c r="H364" s="24"/>
      <c r="I364" s="25"/>
      <c r="J364" s="25"/>
    </row>
    <row r="365" customFormat="false" ht="12.75" hidden="false" customHeight="true" outlineLevel="0" collapsed="false">
      <c r="A365" s="24"/>
      <c r="B365" s="24"/>
      <c r="G365" s="24"/>
      <c r="H365" s="24"/>
      <c r="I365" s="25"/>
      <c r="J365" s="25"/>
    </row>
    <row r="366" customFormat="false" ht="12.75" hidden="false" customHeight="true" outlineLevel="0" collapsed="false">
      <c r="A366" s="24"/>
      <c r="B366" s="24"/>
      <c r="G366" s="24"/>
      <c r="H366" s="24"/>
      <c r="I366" s="25"/>
      <c r="J366" s="25"/>
    </row>
    <row r="367" customFormat="false" ht="12.75" hidden="false" customHeight="true" outlineLevel="0" collapsed="false">
      <c r="A367" s="24"/>
      <c r="B367" s="24"/>
      <c r="G367" s="24"/>
      <c r="H367" s="24"/>
      <c r="I367" s="25"/>
      <c r="J367" s="25"/>
    </row>
    <row r="368" customFormat="false" ht="12.75" hidden="false" customHeight="true" outlineLevel="0" collapsed="false">
      <c r="A368" s="24"/>
      <c r="B368" s="24"/>
      <c r="G368" s="24"/>
      <c r="H368" s="24"/>
      <c r="I368" s="25"/>
      <c r="J368" s="25"/>
    </row>
    <row r="369" customFormat="false" ht="12.75" hidden="false" customHeight="true" outlineLevel="0" collapsed="false">
      <c r="A369" s="24"/>
      <c r="B369" s="24"/>
      <c r="G369" s="24"/>
      <c r="H369" s="24"/>
      <c r="I369" s="25"/>
      <c r="J369" s="25"/>
    </row>
    <row r="370" customFormat="false" ht="12.75" hidden="false" customHeight="true" outlineLevel="0" collapsed="false">
      <c r="A370" s="24"/>
      <c r="B370" s="24"/>
      <c r="G370" s="24"/>
      <c r="H370" s="24"/>
      <c r="I370" s="25"/>
      <c r="J370" s="25"/>
    </row>
    <row r="371" customFormat="false" ht="12.75" hidden="false" customHeight="true" outlineLevel="0" collapsed="false">
      <c r="A371" s="24"/>
      <c r="B371" s="24"/>
      <c r="G371" s="24"/>
      <c r="H371" s="24"/>
      <c r="I371" s="25"/>
      <c r="J371" s="25"/>
    </row>
    <row r="372" customFormat="false" ht="12.75" hidden="false" customHeight="true" outlineLevel="0" collapsed="false">
      <c r="A372" s="24"/>
      <c r="B372" s="24"/>
      <c r="G372" s="24"/>
      <c r="H372" s="24"/>
      <c r="I372" s="25"/>
      <c r="J372" s="25"/>
    </row>
    <row r="373" customFormat="false" ht="12.75" hidden="false" customHeight="true" outlineLevel="0" collapsed="false">
      <c r="A373" s="24"/>
      <c r="B373" s="24"/>
      <c r="G373" s="24"/>
      <c r="H373" s="24"/>
      <c r="I373" s="25"/>
      <c r="J373" s="25"/>
    </row>
    <row r="374" customFormat="false" ht="12.75" hidden="false" customHeight="true" outlineLevel="0" collapsed="false">
      <c r="A374" s="24"/>
      <c r="B374" s="24"/>
      <c r="G374" s="24"/>
      <c r="H374" s="24"/>
      <c r="I374" s="25"/>
      <c r="J374" s="25"/>
    </row>
    <row r="375" customFormat="false" ht="12.75" hidden="false" customHeight="true" outlineLevel="0" collapsed="false">
      <c r="A375" s="24"/>
      <c r="B375" s="24"/>
      <c r="G375" s="24"/>
      <c r="H375" s="24"/>
      <c r="I375" s="25"/>
      <c r="J375" s="25"/>
    </row>
    <row r="376" customFormat="false" ht="12.75" hidden="false" customHeight="true" outlineLevel="0" collapsed="false">
      <c r="A376" s="24"/>
      <c r="B376" s="24"/>
      <c r="G376" s="24"/>
      <c r="H376" s="24"/>
      <c r="I376" s="25"/>
      <c r="J376" s="25"/>
    </row>
    <row r="377" customFormat="false" ht="12.75" hidden="false" customHeight="true" outlineLevel="0" collapsed="false">
      <c r="A377" s="24"/>
      <c r="B377" s="24"/>
      <c r="G377" s="24"/>
      <c r="H377" s="24"/>
      <c r="I377" s="25"/>
      <c r="J377" s="25"/>
    </row>
    <row r="378" customFormat="false" ht="12.75" hidden="false" customHeight="true" outlineLevel="0" collapsed="false">
      <c r="A378" s="24"/>
      <c r="B378" s="24"/>
      <c r="G378" s="24"/>
      <c r="H378" s="24"/>
      <c r="I378" s="25"/>
      <c r="J378" s="25"/>
    </row>
    <row r="379" customFormat="false" ht="12.75" hidden="false" customHeight="true" outlineLevel="0" collapsed="false">
      <c r="A379" s="24"/>
      <c r="B379" s="24"/>
      <c r="G379" s="24"/>
      <c r="H379" s="24"/>
      <c r="I379" s="25"/>
      <c r="J379" s="25"/>
    </row>
    <row r="380" customFormat="false" ht="12.75" hidden="false" customHeight="true" outlineLevel="0" collapsed="false">
      <c r="A380" s="24"/>
      <c r="B380" s="24"/>
      <c r="G380" s="24"/>
      <c r="H380" s="24"/>
      <c r="I380" s="25"/>
      <c r="J380" s="25"/>
    </row>
    <row r="381" customFormat="false" ht="12.75" hidden="false" customHeight="true" outlineLevel="0" collapsed="false">
      <c r="A381" s="24"/>
      <c r="B381" s="24"/>
      <c r="G381" s="24"/>
      <c r="H381" s="24"/>
      <c r="I381" s="25"/>
      <c r="J381" s="25"/>
    </row>
    <row r="382" customFormat="false" ht="12.75" hidden="false" customHeight="true" outlineLevel="0" collapsed="false">
      <c r="A382" s="24"/>
      <c r="B382" s="24"/>
      <c r="G382" s="24"/>
      <c r="H382" s="24"/>
      <c r="I382" s="25"/>
      <c r="J382" s="25"/>
    </row>
    <row r="383" customFormat="false" ht="12.75" hidden="false" customHeight="true" outlineLevel="0" collapsed="false">
      <c r="A383" s="24"/>
      <c r="B383" s="24"/>
      <c r="G383" s="24"/>
      <c r="H383" s="24"/>
      <c r="I383" s="25"/>
      <c r="J383" s="25"/>
    </row>
    <row r="384" customFormat="false" ht="12.75" hidden="false" customHeight="true" outlineLevel="0" collapsed="false">
      <c r="A384" s="24"/>
      <c r="B384" s="24"/>
      <c r="G384" s="24"/>
      <c r="H384" s="24"/>
      <c r="I384" s="25"/>
      <c r="J384" s="25"/>
    </row>
    <row r="385" customFormat="false" ht="12.75" hidden="false" customHeight="true" outlineLevel="0" collapsed="false">
      <c r="A385" s="24"/>
      <c r="B385" s="24"/>
      <c r="G385" s="24"/>
      <c r="H385" s="24"/>
      <c r="I385" s="25"/>
      <c r="J385" s="25"/>
    </row>
    <row r="386" customFormat="false" ht="12.75" hidden="false" customHeight="true" outlineLevel="0" collapsed="false">
      <c r="A386" s="24"/>
      <c r="B386" s="24"/>
      <c r="G386" s="24"/>
      <c r="H386" s="24"/>
      <c r="I386" s="25"/>
      <c r="J386" s="25"/>
    </row>
    <row r="387" customFormat="false" ht="12.75" hidden="false" customHeight="true" outlineLevel="0" collapsed="false">
      <c r="A387" s="24"/>
      <c r="B387" s="24"/>
      <c r="G387" s="24"/>
      <c r="H387" s="24"/>
      <c r="I387" s="25"/>
      <c r="J387" s="25"/>
    </row>
    <row r="388" customFormat="false" ht="12.75" hidden="false" customHeight="true" outlineLevel="0" collapsed="false">
      <c r="A388" s="24"/>
      <c r="B388" s="24"/>
      <c r="G388" s="24"/>
      <c r="H388" s="24"/>
      <c r="I388" s="25"/>
      <c r="J388" s="25"/>
    </row>
    <row r="389" customFormat="false" ht="12.75" hidden="false" customHeight="true" outlineLevel="0" collapsed="false">
      <c r="A389" s="24"/>
      <c r="B389" s="24"/>
      <c r="G389" s="24"/>
      <c r="H389" s="24"/>
      <c r="I389" s="25"/>
      <c r="J389" s="25"/>
    </row>
    <row r="390" customFormat="false" ht="12.75" hidden="false" customHeight="true" outlineLevel="0" collapsed="false">
      <c r="A390" s="24"/>
      <c r="B390" s="24"/>
      <c r="G390" s="24"/>
      <c r="H390" s="24"/>
      <c r="I390" s="25"/>
      <c r="J390" s="25"/>
    </row>
    <row r="391" customFormat="false" ht="12.75" hidden="false" customHeight="true" outlineLevel="0" collapsed="false">
      <c r="A391" s="24"/>
      <c r="B391" s="24"/>
      <c r="G391" s="24"/>
      <c r="H391" s="24"/>
      <c r="I391" s="25"/>
      <c r="J391" s="25"/>
    </row>
    <row r="392" customFormat="false" ht="12.75" hidden="false" customHeight="true" outlineLevel="0" collapsed="false">
      <c r="A392" s="24"/>
      <c r="B392" s="24"/>
      <c r="G392" s="24"/>
      <c r="H392" s="24"/>
      <c r="I392" s="25"/>
      <c r="J392" s="25"/>
    </row>
    <row r="393" customFormat="false" ht="12.75" hidden="false" customHeight="true" outlineLevel="0" collapsed="false">
      <c r="A393" s="24"/>
      <c r="B393" s="24"/>
      <c r="G393" s="24"/>
      <c r="H393" s="24"/>
      <c r="I393" s="25"/>
      <c r="J393" s="25"/>
    </row>
    <row r="394" customFormat="false" ht="12.75" hidden="false" customHeight="true" outlineLevel="0" collapsed="false">
      <c r="A394" s="24"/>
      <c r="B394" s="24"/>
      <c r="G394" s="24"/>
      <c r="H394" s="24"/>
      <c r="I394" s="25"/>
      <c r="J394" s="25"/>
    </row>
    <row r="395" customFormat="false" ht="12.75" hidden="false" customHeight="true" outlineLevel="0" collapsed="false">
      <c r="A395" s="24"/>
      <c r="B395" s="24"/>
      <c r="G395" s="24"/>
      <c r="H395" s="24"/>
      <c r="I395" s="25"/>
      <c r="J395" s="25"/>
    </row>
    <row r="396" customFormat="false" ht="12.75" hidden="false" customHeight="true" outlineLevel="0" collapsed="false">
      <c r="A396" s="24"/>
      <c r="B396" s="24"/>
      <c r="G396" s="24"/>
      <c r="H396" s="24"/>
      <c r="I396" s="25"/>
      <c r="J396" s="25"/>
    </row>
    <row r="397" customFormat="false" ht="12.75" hidden="false" customHeight="true" outlineLevel="0" collapsed="false">
      <c r="A397" s="24"/>
      <c r="B397" s="24"/>
      <c r="G397" s="24"/>
      <c r="H397" s="24"/>
      <c r="I397" s="25"/>
      <c r="J397" s="25"/>
    </row>
    <row r="398" customFormat="false" ht="12.75" hidden="false" customHeight="true" outlineLevel="0" collapsed="false">
      <c r="A398" s="24"/>
      <c r="B398" s="24"/>
      <c r="G398" s="24"/>
      <c r="H398" s="24"/>
      <c r="I398" s="25"/>
      <c r="J398" s="25"/>
    </row>
    <row r="399" customFormat="false" ht="12.75" hidden="false" customHeight="true" outlineLevel="0" collapsed="false">
      <c r="A399" s="24"/>
      <c r="B399" s="24"/>
      <c r="G399" s="24"/>
      <c r="H399" s="24"/>
      <c r="I399" s="25"/>
      <c r="J399" s="25"/>
    </row>
    <row r="400" customFormat="false" ht="12.75" hidden="false" customHeight="true" outlineLevel="0" collapsed="false">
      <c r="A400" s="24"/>
      <c r="B400" s="24"/>
      <c r="G400" s="24"/>
      <c r="H400" s="24"/>
      <c r="I400" s="25"/>
      <c r="J400" s="25"/>
    </row>
    <row r="401" customFormat="false" ht="12.75" hidden="false" customHeight="true" outlineLevel="0" collapsed="false">
      <c r="A401" s="24"/>
      <c r="B401" s="24"/>
      <c r="G401" s="24"/>
      <c r="H401" s="24"/>
      <c r="I401" s="25"/>
      <c r="J401" s="25"/>
    </row>
    <row r="402" customFormat="false" ht="12.75" hidden="false" customHeight="true" outlineLevel="0" collapsed="false">
      <c r="A402" s="24"/>
      <c r="B402" s="24"/>
      <c r="G402" s="24"/>
      <c r="H402" s="24"/>
      <c r="I402" s="25"/>
      <c r="J402" s="25"/>
    </row>
    <row r="403" customFormat="false" ht="12.75" hidden="false" customHeight="true" outlineLevel="0" collapsed="false">
      <c r="A403" s="24"/>
      <c r="B403" s="24"/>
      <c r="G403" s="24"/>
      <c r="H403" s="24"/>
      <c r="I403" s="25"/>
      <c r="J403" s="25"/>
    </row>
    <row r="404" customFormat="false" ht="12.75" hidden="false" customHeight="true" outlineLevel="0" collapsed="false">
      <c r="A404" s="24"/>
      <c r="B404" s="24"/>
      <c r="G404" s="24"/>
      <c r="H404" s="24"/>
      <c r="I404" s="25"/>
      <c r="J404" s="25"/>
    </row>
    <row r="405" customFormat="false" ht="12.75" hidden="false" customHeight="true" outlineLevel="0" collapsed="false">
      <c r="A405" s="24"/>
      <c r="B405" s="24"/>
      <c r="G405" s="24"/>
      <c r="H405" s="24"/>
      <c r="I405" s="25"/>
      <c r="J405" s="25"/>
    </row>
    <row r="406" customFormat="false" ht="12.75" hidden="false" customHeight="true" outlineLevel="0" collapsed="false">
      <c r="A406" s="24"/>
      <c r="B406" s="24"/>
      <c r="G406" s="24"/>
      <c r="H406" s="24"/>
      <c r="I406" s="25"/>
      <c r="J406" s="25"/>
    </row>
    <row r="407" customFormat="false" ht="12.75" hidden="false" customHeight="true" outlineLevel="0" collapsed="false">
      <c r="A407" s="24"/>
      <c r="B407" s="24"/>
      <c r="G407" s="24"/>
      <c r="H407" s="24"/>
      <c r="I407" s="25"/>
      <c r="J407" s="25"/>
    </row>
    <row r="408" customFormat="false" ht="12.75" hidden="false" customHeight="true" outlineLevel="0" collapsed="false">
      <c r="A408" s="24"/>
      <c r="B408" s="24"/>
      <c r="G408" s="24"/>
      <c r="H408" s="24"/>
      <c r="I408" s="25"/>
      <c r="J408" s="25"/>
    </row>
    <row r="409" customFormat="false" ht="12.75" hidden="false" customHeight="true" outlineLevel="0" collapsed="false">
      <c r="A409" s="24"/>
      <c r="B409" s="24"/>
      <c r="G409" s="24"/>
      <c r="H409" s="24"/>
      <c r="I409" s="25"/>
      <c r="J409" s="25"/>
    </row>
    <row r="410" customFormat="false" ht="12.75" hidden="false" customHeight="true" outlineLevel="0" collapsed="false">
      <c r="A410" s="24"/>
      <c r="B410" s="24"/>
      <c r="G410" s="24"/>
      <c r="H410" s="24"/>
      <c r="I410" s="25"/>
      <c r="J410" s="25"/>
    </row>
    <row r="411" customFormat="false" ht="12.75" hidden="false" customHeight="true" outlineLevel="0" collapsed="false">
      <c r="A411" s="24"/>
      <c r="B411" s="24"/>
      <c r="G411" s="24"/>
      <c r="H411" s="24"/>
      <c r="I411" s="25"/>
      <c r="J411" s="25"/>
    </row>
    <row r="412" customFormat="false" ht="12.75" hidden="false" customHeight="true" outlineLevel="0" collapsed="false">
      <c r="A412" s="24"/>
      <c r="B412" s="24"/>
      <c r="G412" s="24"/>
      <c r="H412" s="24"/>
      <c r="I412" s="25"/>
      <c r="J412" s="25"/>
    </row>
    <row r="413" customFormat="false" ht="12.75" hidden="false" customHeight="true" outlineLevel="0" collapsed="false">
      <c r="A413" s="24"/>
      <c r="B413" s="24"/>
      <c r="G413" s="24"/>
      <c r="H413" s="24"/>
      <c r="I413" s="25"/>
      <c r="J413" s="25"/>
    </row>
    <row r="414" customFormat="false" ht="12.75" hidden="false" customHeight="true" outlineLevel="0" collapsed="false">
      <c r="A414" s="24"/>
      <c r="B414" s="24"/>
      <c r="G414" s="24"/>
      <c r="H414" s="24"/>
      <c r="I414" s="25"/>
      <c r="J414" s="25"/>
    </row>
    <row r="415" customFormat="false" ht="12.75" hidden="false" customHeight="true" outlineLevel="0" collapsed="false">
      <c r="A415" s="24"/>
      <c r="B415" s="24"/>
      <c r="G415" s="24"/>
      <c r="H415" s="24"/>
      <c r="I415" s="25"/>
      <c r="J415" s="25"/>
    </row>
    <row r="416" customFormat="false" ht="12.75" hidden="false" customHeight="true" outlineLevel="0" collapsed="false">
      <c r="A416" s="24"/>
      <c r="B416" s="24"/>
      <c r="G416" s="24"/>
      <c r="H416" s="24"/>
      <c r="I416" s="25"/>
      <c r="J416" s="25"/>
    </row>
    <row r="417" customFormat="false" ht="12.75" hidden="false" customHeight="true" outlineLevel="0" collapsed="false">
      <c r="A417" s="24"/>
      <c r="B417" s="24"/>
      <c r="G417" s="24"/>
      <c r="H417" s="24"/>
      <c r="I417" s="25"/>
      <c r="J417" s="25"/>
    </row>
    <row r="418" customFormat="false" ht="12.75" hidden="false" customHeight="true" outlineLevel="0" collapsed="false">
      <c r="A418" s="24"/>
      <c r="B418" s="24"/>
      <c r="G418" s="24"/>
      <c r="H418" s="24"/>
      <c r="I418" s="25"/>
      <c r="J418" s="25"/>
    </row>
    <row r="419" customFormat="false" ht="12.75" hidden="false" customHeight="true" outlineLevel="0" collapsed="false">
      <c r="A419" s="24"/>
      <c r="B419" s="24"/>
      <c r="G419" s="24"/>
      <c r="H419" s="24"/>
      <c r="I419" s="25"/>
      <c r="J419" s="25"/>
    </row>
    <row r="420" customFormat="false" ht="12.75" hidden="false" customHeight="true" outlineLevel="0" collapsed="false">
      <c r="A420" s="24"/>
      <c r="B420" s="24"/>
      <c r="G420" s="24"/>
      <c r="H420" s="24"/>
      <c r="I420" s="25"/>
      <c r="J420" s="25"/>
    </row>
    <row r="421" customFormat="false" ht="12.75" hidden="false" customHeight="true" outlineLevel="0" collapsed="false">
      <c r="A421" s="24"/>
      <c r="B421" s="24"/>
      <c r="G421" s="24"/>
      <c r="H421" s="24"/>
      <c r="I421" s="25"/>
      <c r="J421" s="25"/>
    </row>
    <row r="422" customFormat="false" ht="12.75" hidden="false" customHeight="true" outlineLevel="0" collapsed="false">
      <c r="A422" s="24"/>
      <c r="B422" s="24"/>
      <c r="G422" s="24"/>
      <c r="H422" s="24"/>
      <c r="I422" s="25"/>
      <c r="J422" s="25"/>
    </row>
    <row r="423" customFormat="false" ht="12.75" hidden="false" customHeight="true" outlineLevel="0" collapsed="false">
      <c r="A423" s="24"/>
      <c r="B423" s="24"/>
      <c r="G423" s="24"/>
      <c r="H423" s="24"/>
      <c r="I423" s="25"/>
      <c r="J423" s="25"/>
    </row>
    <row r="424" customFormat="false" ht="12.75" hidden="false" customHeight="true" outlineLevel="0" collapsed="false">
      <c r="A424" s="24"/>
      <c r="B424" s="24"/>
      <c r="G424" s="24"/>
      <c r="H424" s="24"/>
      <c r="I424" s="25"/>
      <c r="J424" s="25"/>
    </row>
    <row r="425" customFormat="false" ht="12.75" hidden="false" customHeight="true" outlineLevel="0" collapsed="false">
      <c r="A425" s="24"/>
      <c r="B425" s="24"/>
      <c r="G425" s="24"/>
      <c r="H425" s="24"/>
      <c r="I425" s="25"/>
      <c r="J425" s="25"/>
    </row>
    <row r="426" customFormat="false" ht="12.75" hidden="false" customHeight="true" outlineLevel="0" collapsed="false">
      <c r="A426" s="24"/>
      <c r="B426" s="24"/>
      <c r="G426" s="24"/>
      <c r="H426" s="24"/>
      <c r="I426" s="25"/>
      <c r="J426" s="25"/>
    </row>
    <row r="427" customFormat="false" ht="12.75" hidden="false" customHeight="true" outlineLevel="0" collapsed="false">
      <c r="A427" s="24"/>
      <c r="B427" s="24"/>
      <c r="G427" s="24"/>
      <c r="H427" s="24"/>
      <c r="I427" s="25"/>
      <c r="J427" s="25"/>
    </row>
    <row r="428" customFormat="false" ht="12.75" hidden="false" customHeight="true" outlineLevel="0" collapsed="false">
      <c r="A428" s="24"/>
      <c r="B428" s="24"/>
      <c r="G428" s="24"/>
      <c r="H428" s="24"/>
      <c r="I428" s="25"/>
      <c r="J428" s="25"/>
    </row>
    <row r="429" customFormat="false" ht="12.75" hidden="false" customHeight="true" outlineLevel="0" collapsed="false">
      <c r="A429" s="24"/>
      <c r="B429" s="24"/>
      <c r="G429" s="24"/>
      <c r="H429" s="24"/>
      <c r="I429" s="25"/>
      <c r="J429" s="25"/>
    </row>
    <row r="430" customFormat="false" ht="12.75" hidden="false" customHeight="true" outlineLevel="0" collapsed="false">
      <c r="A430" s="24"/>
      <c r="B430" s="24"/>
      <c r="G430" s="24"/>
      <c r="H430" s="24"/>
      <c r="I430" s="25"/>
      <c r="J430" s="25"/>
    </row>
    <row r="431" customFormat="false" ht="12.75" hidden="false" customHeight="true" outlineLevel="0" collapsed="false">
      <c r="A431" s="24"/>
      <c r="B431" s="24"/>
      <c r="G431" s="24"/>
      <c r="H431" s="24"/>
      <c r="I431" s="25"/>
      <c r="J431" s="25"/>
    </row>
    <row r="432" customFormat="false" ht="12.75" hidden="false" customHeight="true" outlineLevel="0" collapsed="false">
      <c r="A432" s="24"/>
      <c r="B432" s="24"/>
      <c r="G432" s="24"/>
      <c r="H432" s="24"/>
      <c r="I432" s="25"/>
      <c r="J432" s="25"/>
    </row>
    <row r="433" customFormat="false" ht="12.75" hidden="false" customHeight="true" outlineLevel="0" collapsed="false">
      <c r="A433" s="24"/>
      <c r="B433" s="24"/>
      <c r="G433" s="24"/>
      <c r="H433" s="24"/>
      <c r="I433" s="25"/>
      <c r="J433" s="25"/>
    </row>
    <row r="434" customFormat="false" ht="12.75" hidden="false" customHeight="true" outlineLevel="0" collapsed="false">
      <c r="A434" s="24"/>
      <c r="B434" s="24"/>
      <c r="G434" s="24"/>
      <c r="H434" s="24"/>
      <c r="I434" s="25"/>
      <c r="J434" s="25"/>
    </row>
    <row r="435" customFormat="false" ht="12.75" hidden="false" customHeight="true" outlineLevel="0" collapsed="false">
      <c r="A435" s="24"/>
      <c r="B435" s="24"/>
      <c r="G435" s="24"/>
      <c r="H435" s="24"/>
      <c r="I435" s="25"/>
      <c r="J435" s="25"/>
    </row>
    <row r="436" customFormat="false" ht="12.75" hidden="false" customHeight="true" outlineLevel="0" collapsed="false">
      <c r="A436" s="24"/>
      <c r="B436" s="24"/>
      <c r="G436" s="24"/>
      <c r="H436" s="24"/>
      <c r="I436" s="25"/>
      <c r="J436" s="25"/>
    </row>
    <row r="437" customFormat="false" ht="12.75" hidden="false" customHeight="true" outlineLevel="0" collapsed="false">
      <c r="A437" s="24"/>
      <c r="B437" s="24"/>
      <c r="G437" s="24"/>
      <c r="H437" s="24"/>
      <c r="I437" s="25"/>
      <c r="J437" s="25"/>
    </row>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220">
    <mergeCell ref="C1:D1"/>
    <mergeCell ref="E1:F1"/>
    <mergeCell ref="G1:H1"/>
    <mergeCell ref="I1:J1"/>
    <mergeCell ref="C2:D2"/>
    <mergeCell ref="E2:F2"/>
    <mergeCell ref="G2:H2"/>
    <mergeCell ref="I2:J2"/>
    <mergeCell ref="A3:J3"/>
    <mergeCell ref="E4:F4"/>
    <mergeCell ref="E5:F5"/>
    <mergeCell ref="E6:F6"/>
    <mergeCell ref="E7:F7"/>
    <mergeCell ref="E8:F8"/>
    <mergeCell ref="E9:F9"/>
    <mergeCell ref="E10:F10"/>
    <mergeCell ref="E11:F11"/>
    <mergeCell ref="A12:J12"/>
    <mergeCell ref="A13:J13"/>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A42:J42"/>
    <mergeCell ref="A43:J43"/>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A69:J69"/>
    <mergeCell ref="A70:J70"/>
    <mergeCell ref="E72:F72"/>
    <mergeCell ref="E73:F73"/>
    <mergeCell ref="E74:F74"/>
    <mergeCell ref="E75:F75"/>
    <mergeCell ref="A76:J76"/>
    <mergeCell ref="A77:J77"/>
    <mergeCell ref="E79:F79"/>
    <mergeCell ref="E80:F80"/>
    <mergeCell ref="E81:F81"/>
    <mergeCell ref="E82:F82"/>
    <mergeCell ref="A83:J83"/>
    <mergeCell ref="A84:J84"/>
    <mergeCell ref="E86:F86"/>
    <mergeCell ref="E87:F87"/>
    <mergeCell ref="E88:F88"/>
    <mergeCell ref="E89:F89"/>
    <mergeCell ref="A90:J90"/>
    <mergeCell ref="A91:J91"/>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A109:J109"/>
    <mergeCell ref="A110:J110"/>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4:J124"/>
    <mergeCell ref="A125:J125"/>
    <mergeCell ref="E127:F127"/>
    <mergeCell ref="E128:F128"/>
    <mergeCell ref="E129:F129"/>
    <mergeCell ref="E130:F130"/>
    <mergeCell ref="A131:J131"/>
    <mergeCell ref="A132:J132"/>
    <mergeCell ref="E134:F134"/>
    <mergeCell ref="E135:F135"/>
    <mergeCell ref="E136:F136"/>
    <mergeCell ref="A137:J137"/>
    <mergeCell ref="A138:J138"/>
    <mergeCell ref="E140:F140"/>
    <mergeCell ref="E141:F141"/>
    <mergeCell ref="E142:F142"/>
    <mergeCell ref="E143:F143"/>
    <mergeCell ref="E144:F144"/>
    <mergeCell ref="E145:F145"/>
    <mergeCell ref="E146:F146"/>
    <mergeCell ref="A147:J147"/>
    <mergeCell ref="A148:J148"/>
    <mergeCell ref="E150:F150"/>
    <mergeCell ref="E151:F151"/>
    <mergeCell ref="E152:F152"/>
    <mergeCell ref="E153:F153"/>
    <mergeCell ref="E154:F154"/>
    <mergeCell ref="E155:F155"/>
    <mergeCell ref="E156:F156"/>
    <mergeCell ref="A157:J157"/>
    <mergeCell ref="A158:J158"/>
    <mergeCell ref="E160:F160"/>
    <mergeCell ref="E161:F161"/>
    <mergeCell ref="E162:F162"/>
    <mergeCell ref="E163:F163"/>
    <mergeCell ref="E164:F164"/>
    <mergeCell ref="E165:F165"/>
    <mergeCell ref="E166:F166"/>
    <mergeCell ref="H168:I168"/>
    <mergeCell ref="A169:J169"/>
    <mergeCell ref="A170:J170"/>
    <mergeCell ref="E172:F172"/>
    <mergeCell ref="E173:F173"/>
    <mergeCell ref="E174:F174"/>
    <mergeCell ref="E175:F175"/>
    <mergeCell ref="E176:F176"/>
    <mergeCell ref="E177:F177"/>
    <mergeCell ref="E178:F178"/>
    <mergeCell ref="A179:J179"/>
    <mergeCell ref="A180:J180"/>
    <mergeCell ref="E182:F182"/>
    <mergeCell ref="E183:F183"/>
    <mergeCell ref="E184:F184"/>
    <mergeCell ref="E185:F185"/>
    <mergeCell ref="E186:F186"/>
    <mergeCell ref="A187:J187"/>
    <mergeCell ref="A188:J188"/>
    <mergeCell ref="E190:F190"/>
    <mergeCell ref="E191:F191"/>
    <mergeCell ref="E192:F192"/>
    <mergeCell ref="E193:F193"/>
    <mergeCell ref="A194:J194"/>
    <mergeCell ref="A195:J195"/>
    <mergeCell ref="E197:F197"/>
    <mergeCell ref="E198:F198"/>
    <mergeCell ref="E199:F199"/>
    <mergeCell ref="E200:F200"/>
    <mergeCell ref="A201:J201"/>
    <mergeCell ref="A202:J202"/>
    <mergeCell ref="E204:F204"/>
    <mergeCell ref="E205:F205"/>
    <mergeCell ref="E206:F206"/>
    <mergeCell ref="E207:F207"/>
    <mergeCell ref="E208:F208"/>
    <mergeCell ref="E209:F209"/>
    <mergeCell ref="A210:J210"/>
    <mergeCell ref="A211:J211"/>
    <mergeCell ref="E213:F213"/>
    <mergeCell ref="E214:F214"/>
    <mergeCell ref="E215:F215"/>
    <mergeCell ref="E216:F216"/>
    <mergeCell ref="E217:F217"/>
    <mergeCell ref="E218:F218"/>
    <mergeCell ref="A219:J219"/>
    <mergeCell ref="A220:J220"/>
    <mergeCell ref="E222:F222"/>
    <mergeCell ref="E223:F223"/>
    <mergeCell ref="E224:F224"/>
    <mergeCell ref="E225:F225"/>
    <mergeCell ref="E226:F226"/>
    <mergeCell ref="E227:F227"/>
    <mergeCell ref="E228:F228"/>
    <mergeCell ref="E229:F229"/>
    <mergeCell ref="E230:F230"/>
    <mergeCell ref="E231:F231"/>
    <mergeCell ref="A232:J232"/>
    <mergeCell ref="A233:J233"/>
    <mergeCell ref="A237:J237"/>
  </mergeCells>
  <printOptions headings="false" gridLines="false" gridLinesSet="true" horizontalCentered="false" verticalCentered="true"/>
  <pageMargins left="0.7875" right="0.7875" top="0" bottom="0"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00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M27" activeCellId="0" sqref="M27"/>
    </sheetView>
  </sheetViews>
  <sheetFormatPr defaultColWidth="12.6328125" defaultRowHeight="15" customHeight="true" zeroHeight="false" outlineLevelRow="0" outlineLevelCol="0"/>
  <cols>
    <col collapsed="false" customWidth="true" hidden="false" outlineLevel="0" max="1" min="1" style="1" width="13.75"/>
    <col collapsed="false" customWidth="true" hidden="false" outlineLevel="0" max="2" min="2" style="1" width="34.63"/>
    <col collapsed="false" customWidth="true" hidden="false" outlineLevel="0" max="3" min="3" style="1" width="8.63"/>
    <col collapsed="false" customWidth="true" hidden="false" outlineLevel="0" max="4" min="4" style="1" width="21.88"/>
    <col collapsed="false" customWidth="true" hidden="false" outlineLevel="0" max="5" min="5" style="1" width="31.38"/>
    <col collapsed="false" customWidth="true" hidden="false" outlineLevel="0" max="6" min="6" style="1" width="15.88"/>
    <col collapsed="false" customWidth="true" hidden="false" outlineLevel="0" max="7" min="7" style="1" width="18.63"/>
    <col collapsed="false" customWidth="true" hidden="false" outlineLevel="0" max="8" min="8" style="1" width="34.88"/>
    <col collapsed="false" customWidth="true" hidden="false" outlineLevel="0" max="9" min="9" style="1" width="17.38"/>
    <col collapsed="false" customWidth="true" hidden="false" outlineLevel="0" max="10" min="10" style="1" width="18.63"/>
    <col collapsed="false" customWidth="true" hidden="false" outlineLevel="0" max="11" min="11" style="1" width="16.5"/>
    <col collapsed="false" customWidth="true" hidden="false" outlineLevel="0" max="13" min="12" style="1" width="11.5"/>
  </cols>
  <sheetData>
    <row r="1" customFormat="false" ht="26.25" hidden="false" customHeight="true" outlineLevel="0" collapsed="false">
      <c r="A1" s="105"/>
      <c r="B1" s="106" t="s">
        <v>348</v>
      </c>
      <c r="C1" s="106"/>
      <c r="D1" s="106"/>
      <c r="E1" s="106"/>
      <c r="F1" s="106"/>
      <c r="G1" s="106"/>
      <c r="H1" s="106"/>
      <c r="I1" s="106"/>
      <c r="J1" s="106"/>
      <c r="K1" s="106"/>
    </row>
    <row r="2" customFormat="false" ht="19.5" hidden="false" customHeight="true" outlineLevel="0" collapsed="false">
      <c r="A2" s="105"/>
      <c r="B2" s="107" t="s">
        <v>349</v>
      </c>
      <c r="C2" s="107"/>
      <c r="D2" s="107"/>
      <c r="E2" s="107"/>
      <c r="F2" s="107"/>
      <c r="G2" s="107"/>
      <c r="H2" s="107"/>
      <c r="I2" s="107"/>
      <c r="J2" s="107"/>
      <c r="K2" s="107"/>
    </row>
    <row r="3" customFormat="false" ht="25.5" hidden="false" customHeight="true" outlineLevel="0" collapsed="false">
      <c r="A3" s="105"/>
      <c r="B3" s="107" t="s">
        <v>350</v>
      </c>
      <c r="C3" s="107"/>
      <c r="D3" s="107"/>
      <c r="E3" s="107"/>
      <c r="F3" s="107"/>
      <c r="G3" s="107"/>
      <c r="H3" s="107"/>
      <c r="I3" s="107"/>
      <c r="J3" s="107"/>
      <c r="K3" s="107"/>
    </row>
    <row r="4" customFormat="false" ht="9.75" hidden="true" customHeight="true" outlineLevel="0" collapsed="false">
      <c r="A4" s="108"/>
      <c r="B4" s="108"/>
      <c r="C4" s="108"/>
      <c r="D4" s="108"/>
      <c r="E4" s="108"/>
      <c r="F4" s="108"/>
      <c r="G4" s="108"/>
      <c r="H4" s="108"/>
      <c r="I4" s="108"/>
      <c r="J4" s="108"/>
      <c r="K4" s="108"/>
    </row>
    <row r="5" customFormat="false" ht="25.5" hidden="false" customHeight="true" outlineLevel="0" collapsed="false">
      <c r="A5" s="109" t="s">
        <v>351</v>
      </c>
      <c r="B5" s="109"/>
      <c r="C5" s="109"/>
      <c r="D5" s="109"/>
      <c r="E5" s="109"/>
      <c r="F5" s="109"/>
      <c r="G5" s="109"/>
      <c r="H5" s="109"/>
      <c r="I5" s="109"/>
      <c r="J5" s="109"/>
      <c r="K5" s="109"/>
    </row>
    <row r="6" customFormat="false" ht="27.75" hidden="false" customHeight="true" outlineLevel="0" collapsed="false">
      <c r="A6" s="110" t="s">
        <v>114</v>
      </c>
      <c r="B6" s="110" t="s">
        <v>352</v>
      </c>
      <c r="C6" s="110" t="s">
        <v>353</v>
      </c>
      <c r="D6" s="110" t="s">
        <v>354</v>
      </c>
      <c r="E6" s="110" t="s">
        <v>355</v>
      </c>
      <c r="F6" s="110" t="s">
        <v>356</v>
      </c>
      <c r="G6" s="110" t="s">
        <v>357</v>
      </c>
      <c r="H6" s="111" t="s">
        <v>358</v>
      </c>
      <c r="I6" s="112" t="s">
        <v>359</v>
      </c>
      <c r="J6" s="113" t="s">
        <v>360</v>
      </c>
      <c r="K6" s="113" t="s">
        <v>361</v>
      </c>
    </row>
    <row r="7" customFormat="false" ht="12.75" hidden="false" customHeight="true" outlineLevel="0" collapsed="false">
      <c r="A7" s="114" t="s">
        <v>362</v>
      </c>
      <c r="B7" s="114" t="s">
        <v>363</v>
      </c>
      <c r="C7" s="115" t="s">
        <v>72</v>
      </c>
      <c r="D7" s="116" t="s">
        <v>364</v>
      </c>
      <c r="E7" s="117" t="s">
        <v>365</v>
      </c>
      <c r="F7" s="118" t="n">
        <v>45568</v>
      </c>
      <c r="G7" s="117" t="s">
        <v>366</v>
      </c>
      <c r="H7" s="119" t="s">
        <v>367</v>
      </c>
      <c r="I7" s="117"/>
      <c r="J7" s="120" t="n">
        <v>22.67</v>
      </c>
      <c r="K7" s="121" t="n">
        <f aca="false">MEDIAN(J7:J9)</f>
        <v>22.04</v>
      </c>
    </row>
    <row r="8" customFormat="false" ht="12.75" hidden="false" customHeight="true" outlineLevel="0" collapsed="false">
      <c r="A8" s="114"/>
      <c r="B8" s="114"/>
      <c r="C8" s="115" t="s">
        <v>72</v>
      </c>
      <c r="D8" s="116" t="s">
        <v>368</v>
      </c>
      <c r="E8" s="117" t="s">
        <v>369</v>
      </c>
      <c r="F8" s="118" t="n">
        <v>45572</v>
      </c>
      <c r="G8" s="117" t="s">
        <v>370</v>
      </c>
      <c r="H8" s="119" t="s">
        <v>371</v>
      </c>
      <c r="I8" s="117"/>
      <c r="J8" s="120" t="n">
        <v>16.67</v>
      </c>
      <c r="K8" s="121"/>
    </row>
    <row r="9" customFormat="false" ht="12.75" hidden="false" customHeight="true" outlineLevel="0" collapsed="false">
      <c r="A9" s="114"/>
      <c r="B9" s="114"/>
      <c r="C9" s="115" t="s">
        <v>72</v>
      </c>
      <c r="D9" s="116" t="s">
        <v>372</v>
      </c>
      <c r="E9" s="117" t="s">
        <v>373</v>
      </c>
      <c r="F9" s="118" t="n">
        <v>45572</v>
      </c>
      <c r="G9" s="117" t="s">
        <v>374</v>
      </c>
      <c r="H9" s="119" t="s">
        <v>371</v>
      </c>
      <c r="I9" s="117"/>
      <c r="J9" s="120" t="n">
        <v>22.04</v>
      </c>
      <c r="K9" s="121"/>
    </row>
    <row r="10" customFormat="false" ht="12.75" hidden="false" customHeight="true" outlineLevel="0" collapsed="false">
      <c r="A10" s="122"/>
      <c r="B10" s="122"/>
      <c r="C10" s="123"/>
      <c r="D10" s="123"/>
      <c r="E10" s="123"/>
      <c r="F10" s="123"/>
      <c r="G10" s="123"/>
      <c r="H10" s="124"/>
      <c r="I10" s="125"/>
      <c r="J10" s="126"/>
      <c r="K10" s="127"/>
    </row>
    <row r="11" customFormat="false" ht="12.75" hidden="false" customHeight="true" outlineLevel="0" collapsed="false">
      <c r="A11" s="128" t="s">
        <v>375</v>
      </c>
      <c r="B11" s="128" t="s">
        <v>376</v>
      </c>
      <c r="C11" s="117" t="s">
        <v>72</v>
      </c>
      <c r="D11" s="116" t="s">
        <v>364</v>
      </c>
      <c r="E11" s="117" t="s">
        <v>365</v>
      </c>
      <c r="F11" s="118" t="n">
        <v>45568</v>
      </c>
      <c r="G11" s="117" t="s">
        <v>366</v>
      </c>
      <c r="H11" s="119" t="s">
        <v>367</v>
      </c>
      <c r="I11" s="117"/>
      <c r="J11" s="120" t="n">
        <v>19.04</v>
      </c>
      <c r="K11" s="121" t="n">
        <f aca="false">MEDIAN(J11:J13)</f>
        <v>24.95</v>
      </c>
    </row>
    <row r="12" customFormat="false" ht="12.75" hidden="false" customHeight="true" outlineLevel="0" collapsed="false">
      <c r="A12" s="128"/>
      <c r="B12" s="128"/>
      <c r="C12" s="117" t="s">
        <v>72</v>
      </c>
      <c r="D12" s="116" t="s">
        <v>368</v>
      </c>
      <c r="E12" s="117" t="s">
        <v>369</v>
      </c>
      <c r="F12" s="118" t="n">
        <v>45572</v>
      </c>
      <c r="G12" s="117" t="s">
        <v>370</v>
      </c>
      <c r="H12" s="119" t="s">
        <v>371</v>
      </c>
      <c r="I12" s="117"/>
      <c r="J12" s="120" t="n">
        <v>24.95</v>
      </c>
      <c r="K12" s="121"/>
    </row>
    <row r="13" customFormat="false" ht="12.75" hidden="false" customHeight="true" outlineLevel="0" collapsed="false">
      <c r="A13" s="128"/>
      <c r="B13" s="128"/>
      <c r="C13" s="117" t="s">
        <v>72</v>
      </c>
      <c r="D13" s="129" t="s">
        <v>372</v>
      </c>
      <c r="E13" s="117" t="s">
        <v>373</v>
      </c>
      <c r="F13" s="118" t="n">
        <v>45484</v>
      </c>
      <c r="G13" s="117" t="s">
        <v>374</v>
      </c>
      <c r="H13" s="130" t="s">
        <v>367</v>
      </c>
      <c r="I13" s="117"/>
      <c r="J13" s="120" t="n">
        <v>38.87</v>
      </c>
      <c r="K13" s="121"/>
    </row>
    <row r="14" customFormat="false" ht="15" hidden="false" customHeight="true" outlineLevel="0" collapsed="false">
      <c r="A14" s="122"/>
      <c r="B14" s="122"/>
      <c r="C14" s="123"/>
      <c r="D14" s="123"/>
      <c r="E14" s="123"/>
      <c r="F14" s="123"/>
      <c r="G14" s="123"/>
      <c r="H14" s="124"/>
      <c r="I14" s="125"/>
      <c r="J14" s="126"/>
      <c r="K14" s="127"/>
    </row>
    <row r="15" customFormat="false" ht="12.75" hidden="false" customHeight="true" outlineLevel="0" collapsed="false">
      <c r="A15" s="128" t="s">
        <v>377</v>
      </c>
      <c r="B15" s="128" t="s">
        <v>378</v>
      </c>
      <c r="C15" s="117" t="s">
        <v>72</v>
      </c>
      <c r="D15" s="116" t="s">
        <v>364</v>
      </c>
      <c r="E15" s="117" t="s">
        <v>365</v>
      </c>
      <c r="F15" s="118" t="n">
        <v>45568</v>
      </c>
      <c r="G15" s="117" t="s">
        <v>366</v>
      </c>
      <c r="H15" s="119" t="s">
        <v>367</v>
      </c>
      <c r="I15" s="117"/>
      <c r="J15" s="120" t="n">
        <v>28.17</v>
      </c>
      <c r="K15" s="121" t="n">
        <f aca="false">MEDIAN(J15:J17)</f>
        <v>46.81</v>
      </c>
    </row>
    <row r="16" customFormat="false" ht="12.75" hidden="false" customHeight="true" outlineLevel="0" collapsed="false">
      <c r="A16" s="128"/>
      <c r="B16" s="128"/>
      <c r="C16" s="117" t="s">
        <v>72</v>
      </c>
      <c r="D16" s="116" t="s">
        <v>368</v>
      </c>
      <c r="E16" s="117" t="s">
        <v>369</v>
      </c>
      <c r="F16" s="118" t="n">
        <v>45572</v>
      </c>
      <c r="G16" s="117" t="s">
        <v>370</v>
      </c>
      <c r="H16" s="119" t="s">
        <v>371</v>
      </c>
      <c r="I16" s="117"/>
      <c r="J16" s="120" t="n">
        <v>46.81</v>
      </c>
      <c r="K16" s="121"/>
    </row>
    <row r="17" customFormat="false" ht="12.75" hidden="false" customHeight="true" outlineLevel="0" collapsed="false">
      <c r="A17" s="128"/>
      <c r="B17" s="128"/>
      <c r="C17" s="117" t="s">
        <v>72</v>
      </c>
      <c r="D17" s="129" t="s">
        <v>372</v>
      </c>
      <c r="E17" s="117" t="s">
        <v>373</v>
      </c>
      <c r="F17" s="118" t="n">
        <v>45484</v>
      </c>
      <c r="G17" s="117" t="s">
        <v>374</v>
      </c>
      <c r="H17" s="130" t="s">
        <v>367</v>
      </c>
      <c r="I17" s="117"/>
      <c r="J17" s="120" t="n">
        <v>57.63</v>
      </c>
      <c r="K17" s="121"/>
    </row>
    <row r="18" customFormat="false" ht="12.75" hidden="false" customHeight="true" outlineLevel="0" collapsed="false">
      <c r="A18" s="122"/>
      <c r="B18" s="122"/>
      <c r="C18" s="123"/>
      <c r="D18" s="123"/>
      <c r="E18" s="123"/>
      <c r="F18" s="123"/>
      <c r="G18" s="123"/>
      <c r="H18" s="124"/>
      <c r="I18" s="125"/>
      <c r="J18" s="126"/>
      <c r="K18" s="127"/>
    </row>
    <row r="19" customFormat="false" ht="12.75" hidden="false" customHeight="true" outlineLevel="0" collapsed="false">
      <c r="A19" s="128" t="s">
        <v>379</v>
      </c>
      <c r="B19" s="128" t="s">
        <v>380</v>
      </c>
      <c r="C19" s="117" t="s">
        <v>72</v>
      </c>
      <c r="D19" s="116" t="s">
        <v>364</v>
      </c>
      <c r="E19" s="117" t="s">
        <v>365</v>
      </c>
      <c r="F19" s="118" t="n">
        <v>45568</v>
      </c>
      <c r="G19" s="117" t="s">
        <v>366</v>
      </c>
      <c r="H19" s="119" t="s">
        <v>367</v>
      </c>
      <c r="I19" s="117"/>
      <c r="J19" s="120" t="n">
        <v>17.65</v>
      </c>
      <c r="K19" s="121" t="n">
        <f aca="false">MEDIAN(J19:J21)</f>
        <v>23.13</v>
      </c>
    </row>
    <row r="20" customFormat="false" ht="12.75" hidden="false" customHeight="true" outlineLevel="0" collapsed="false">
      <c r="A20" s="128"/>
      <c r="B20" s="128"/>
      <c r="C20" s="117" t="s">
        <v>72</v>
      </c>
      <c r="D20" s="116" t="s">
        <v>368</v>
      </c>
      <c r="E20" s="117" t="s">
        <v>369</v>
      </c>
      <c r="F20" s="118" t="n">
        <v>45572</v>
      </c>
      <c r="G20" s="117" t="s">
        <v>370</v>
      </c>
      <c r="H20" s="119" t="s">
        <v>371</v>
      </c>
      <c r="I20" s="117"/>
      <c r="J20" s="120" t="n">
        <v>23.13</v>
      </c>
      <c r="K20" s="121"/>
    </row>
    <row r="21" customFormat="false" ht="12.75" hidden="false" customHeight="true" outlineLevel="0" collapsed="false">
      <c r="A21" s="128"/>
      <c r="B21" s="128"/>
      <c r="C21" s="117" t="s">
        <v>72</v>
      </c>
      <c r="D21" s="129" t="s">
        <v>372</v>
      </c>
      <c r="E21" s="117" t="s">
        <v>373</v>
      </c>
      <c r="F21" s="118" t="n">
        <v>45484</v>
      </c>
      <c r="G21" s="117" t="s">
        <v>374</v>
      </c>
      <c r="H21" s="130" t="s">
        <v>367</v>
      </c>
      <c r="I21" s="117"/>
      <c r="J21" s="120" t="n">
        <v>25.51</v>
      </c>
      <c r="K21" s="121"/>
    </row>
    <row r="22" customFormat="false" ht="18.75" hidden="false" customHeight="true" outlineLevel="0" collapsed="false">
      <c r="A22" s="122"/>
      <c r="B22" s="122"/>
      <c r="C22" s="123"/>
      <c r="D22" s="123"/>
      <c r="E22" s="123"/>
      <c r="F22" s="123"/>
      <c r="G22" s="123"/>
      <c r="H22" s="124"/>
      <c r="I22" s="125"/>
      <c r="J22" s="126"/>
      <c r="K22" s="127"/>
    </row>
    <row r="23" customFormat="false" ht="12.75" hidden="false" customHeight="true" outlineLevel="0" collapsed="false">
      <c r="A23" s="128" t="s">
        <v>381</v>
      </c>
      <c r="B23" s="128" t="s">
        <v>382</v>
      </c>
      <c r="C23" s="117" t="s">
        <v>72</v>
      </c>
      <c r="D23" s="116" t="s">
        <v>364</v>
      </c>
      <c r="E23" s="117" t="s">
        <v>365</v>
      </c>
      <c r="F23" s="118" t="n">
        <v>45568</v>
      </c>
      <c r="G23" s="117" t="s">
        <v>366</v>
      </c>
      <c r="H23" s="119" t="s">
        <v>367</v>
      </c>
      <c r="I23" s="117"/>
      <c r="J23" s="120" t="n">
        <v>57.64</v>
      </c>
      <c r="K23" s="121" t="n">
        <f aca="false">MEDIAN(J23:J25)</f>
        <v>84.77</v>
      </c>
    </row>
    <row r="24" customFormat="false" ht="12.75" hidden="false" customHeight="true" outlineLevel="0" collapsed="false">
      <c r="A24" s="128"/>
      <c r="B24" s="128"/>
      <c r="C24" s="117" t="s">
        <v>72</v>
      </c>
      <c r="D24" s="116" t="s">
        <v>368</v>
      </c>
      <c r="E24" s="117" t="s">
        <v>369</v>
      </c>
      <c r="F24" s="118" t="n">
        <v>45572</v>
      </c>
      <c r="G24" s="117" t="s">
        <v>370</v>
      </c>
      <c r="H24" s="119" t="s">
        <v>371</v>
      </c>
      <c r="I24" s="117"/>
      <c r="J24" s="120" t="n">
        <v>84.77</v>
      </c>
      <c r="K24" s="121"/>
    </row>
    <row r="25" customFormat="false" ht="12.75" hidden="false" customHeight="true" outlineLevel="0" collapsed="false">
      <c r="A25" s="128"/>
      <c r="B25" s="128"/>
      <c r="C25" s="117" t="s">
        <v>72</v>
      </c>
      <c r="D25" s="129" t="s">
        <v>372</v>
      </c>
      <c r="E25" s="117" t="s">
        <v>373</v>
      </c>
      <c r="F25" s="118" t="n">
        <v>45484</v>
      </c>
      <c r="G25" s="117" t="s">
        <v>374</v>
      </c>
      <c r="H25" s="130" t="s">
        <v>367</v>
      </c>
      <c r="I25" s="117"/>
      <c r="J25" s="120" t="n">
        <v>101.26</v>
      </c>
      <c r="K25" s="121"/>
    </row>
    <row r="26" customFormat="false" ht="18.75" hidden="false" customHeight="true" outlineLevel="0" collapsed="false">
      <c r="A26" s="122"/>
      <c r="B26" s="122"/>
      <c r="C26" s="123"/>
      <c r="D26" s="123"/>
      <c r="E26" s="123"/>
      <c r="F26" s="123"/>
      <c r="G26" s="123"/>
      <c r="H26" s="124"/>
      <c r="I26" s="125"/>
      <c r="J26" s="126"/>
      <c r="K26" s="127"/>
    </row>
    <row r="27" customFormat="false" ht="24.75" hidden="false" customHeight="true" outlineLevel="0" collapsed="false">
      <c r="A27" s="128" t="s">
        <v>383</v>
      </c>
      <c r="B27" s="128" t="s">
        <v>384</v>
      </c>
      <c r="C27" s="117" t="s">
        <v>72</v>
      </c>
      <c r="D27" s="116" t="s">
        <v>364</v>
      </c>
      <c r="E27" s="117" t="s">
        <v>365</v>
      </c>
      <c r="F27" s="118" t="n">
        <v>45568</v>
      </c>
      <c r="G27" s="117" t="s">
        <v>366</v>
      </c>
      <c r="H27" s="119" t="s">
        <v>367</v>
      </c>
      <c r="I27" s="117"/>
      <c r="J27" s="120" t="n">
        <v>42.43</v>
      </c>
      <c r="K27" s="121" t="n">
        <f aca="false">MEDIAN(J27:J29)</f>
        <v>55</v>
      </c>
    </row>
    <row r="28" customFormat="false" ht="19.5" hidden="false" customHeight="true" outlineLevel="0" collapsed="false">
      <c r="A28" s="128"/>
      <c r="B28" s="128"/>
      <c r="C28" s="117" t="s">
        <v>72</v>
      </c>
      <c r="D28" s="116" t="s">
        <v>368</v>
      </c>
      <c r="E28" s="117" t="s">
        <v>369</v>
      </c>
      <c r="F28" s="118" t="n">
        <v>45572</v>
      </c>
      <c r="G28" s="117" t="s">
        <v>370</v>
      </c>
      <c r="H28" s="119" t="s">
        <v>371</v>
      </c>
      <c r="I28" s="117"/>
      <c r="J28" s="120" t="n">
        <v>151.84</v>
      </c>
      <c r="K28" s="121"/>
    </row>
    <row r="29" customFormat="false" ht="14.25" hidden="false" customHeight="true" outlineLevel="0" collapsed="false">
      <c r="A29" s="128"/>
      <c r="B29" s="128"/>
      <c r="C29" s="117" t="s">
        <v>72</v>
      </c>
      <c r="D29" s="129" t="s">
        <v>372</v>
      </c>
      <c r="E29" s="117" t="s">
        <v>373</v>
      </c>
      <c r="F29" s="118" t="n">
        <v>45484</v>
      </c>
      <c r="G29" s="117" t="s">
        <v>374</v>
      </c>
      <c r="H29" s="130" t="s">
        <v>367</v>
      </c>
      <c r="I29" s="117"/>
      <c r="J29" s="120" t="n">
        <v>55</v>
      </c>
      <c r="K29" s="121"/>
    </row>
    <row r="30" customFormat="false" ht="22.5" hidden="false" customHeight="true" outlineLevel="0" collapsed="false">
      <c r="A30" s="122"/>
      <c r="B30" s="122"/>
      <c r="C30" s="123"/>
      <c r="D30" s="123"/>
      <c r="E30" s="123"/>
      <c r="F30" s="123"/>
      <c r="G30" s="123"/>
      <c r="H30" s="124"/>
      <c r="I30" s="125"/>
      <c r="J30" s="126"/>
      <c r="K30" s="127"/>
    </row>
    <row r="31" customFormat="false" ht="12.75" hidden="false" customHeight="true" outlineLevel="0" collapsed="false">
      <c r="A31" s="128" t="s">
        <v>385</v>
      </c>
      <c r="B31" s="128" t="s">
        <v>386</v>
      </c>
      <c r="C31" s="117" t="s">
        <v>72</v>
      </c>
      <c r="D31" s="116" t="s">
        <v>364</v>
      </c>
      <c r="E31" s="117" t="s">
        <v>365</v>
      </c>
      <c r="F31" s="118" t="n">
        <v>45568</v>
      </c>
      <c r="G31" s="117" t="s">
        <v>366</v>
      </c>
      <c r="H31" s="119" t="s">
        <v>367</v>
      </c>
      <c r="I31" s="117"/>
      <c r="J31" s="120" t="n">
        <v>19.08</v>
      </c>
      <c r="K31" s="121" t="n">
        <f aca="false">MEDIAN(J31:J33)</f>
        <v>25.03</v>
      </c>
    </row>
    <row r="32" customFormat="false" ht="12.75" hidden="false" customHeight="true" outlineLevel="0" collapsed="false">
      <c r="A32" s="128"/>
      <c r="B32" s="128"/>
      <c r="C32" s="117" t="s">
        <v>72</v>
      </c>
      <c r="D32" s="116" t="s">
        <v>368</v>
      </c>
      <c r="E32" s="117" t="s">
        <v>369</v>
      </c>
      <c r="F32" s="118" t="n">
        <v>45572</v>
      </c>
      <c r="G32" s="117" t="s">
        <v>370</v>
      </c>
      <c r="H32" s="119" t="s">
        <v>371</v>
      </c>
      <c r="I32" s="117"/>
      <c r="J32" s="120" t="n">
        <v>25.03</v>
      </c>
      <c r="K32" s="121"/>
    </row>
    <row r="33" customFormat="false" ht="12.75" hidden="false" customHeight="true" outlineLevel="0" collapsed="false">
      <c r="A33" s="128"/>
      <c r="B33" s="128"/>
      <c r="C33" s="117" t="s">
        <v>72</v>
      </c>
      <c r="D33" s="129" t="s">
        <v>372</v>
      </c>
      <c r="E33" s="117" t="s">
        <v>373</v>
      </c>
      <c r="F33" s="118" t="n">
        <v>45484</v>
      </c>
      <c r="G33" s="117" t="s">
        <v>374</v>
      </c>
      <c r="H33" s="130" t="s">
        <v>367</v>
      </c>
      <c r="I33" s="117"/>
      <c r="J33" s="120" t="n">
        <v>26.73</v>
      </c>
      <c r="K33" s="121"/>
    </row>
    <row r="34" customFormat="false" ht="21" hidden="false" customHeight="true" outlineLevel="0" collapsed="false">
      <c r="A34" s="122"/>
      <c r="B34" s="122"/>
      <c r="C34" s="123"/>
      <c r="D34" s="123"/>
      <c r="E34" s="123"/>
      <c r="F34" s="123"/>
      <c r="G34" s="123"/>
      <c r="H34" s="124"/>
      <c r="I34" s="125"/>
      <c r="J34" s="126"/>
      <c r="K34" s="127"/>
    </row>
    <row r="35" customFormat="false" ht="12.75" hidden="false" customHeight="true" outlineLevel="0" collapsed="false">
      <c r="A35" s="128" t="s">
        <v>387</v>
      </c>
      <c r="B35" s="128" t="s">
        <v>388</v>
      </c>
      <c r="C35" s="117" t="s">
        <v>72</v>
      </c>
      <c r="D35" s="116" t="s">
        <v>364</v>
      </c>
      <c r="E35" s="117" t="s">
        <v>365</v>
      </c>
      <c r="F35" s="118" t="n">
        <v>45568</v>
      </c>
      <c r="G35" s="117" t="s">
        <v>366</v>
      </c>
      <c r="H35" s="119" t="s">
        <v>367</v>
      </c>
      <c r="I35" s="117"/>
      <c r="J35" s="120" t="n">
        <v>18.6</v>
      </c>
      <c r="K35" s="121" t="n">
        <f aca="false">MEDIAN(J35:J37)</f>
        <v>18.6</v>
      </c>
    </row>
    <row r="36" customFormat="false" ht="12.75" hidden="false" customHeight="true" outlineLevel="0" collapsed="false">
      <c r="A36" s="128"/>
      <c r="B36" s="128"/>
      <c r="C36" s="117" t="s">
        <v>72</v>
      </c>
      <c r="D36" s="116" t="s">
        <v>368</v>
      </c>
      <c r="E36" s="117" t="s">
        <v>369</v>
      </c>
      <c r="F36" s="118" t="n">
        <v>45572</v>
      </c>
      <c r="G36" s="117" t="s">
        <v>370</v>
      </c>
      <c r="H36" s="119" t="s">
        <v>371</v>
      </c>
      <c r="I36" s="117"/>
      <c r="J36" s="120" t="n">
        <v>12.87</v>
      </c>
      <c r="K36" s="121"/>
    </row>
    <row r="37" customFormat="false" ht="12.75" hidden="false" customHeight="true" outlineLevel="0" collapsed="false">
      <c r="A37" s="128"/>
      <c r="B37" s="128"/>
      <c r="C37" s="117" t="s">
        <v>72</v>
      </c>
      <c r="D37" s="129" t="s">
        <v>372</v>
      </c>
      <c r="E37" s="117" t="s">
        <v>373</v>
      </c>
      <c r="F37" s="118" t="n">
        <v>45484</v>
      </c>
      <c r="G37" s="117" t="s">
        <v>374</v>
      </c>
      <c r="H37" s="130" t="s">
        <v>367</v>
      </c>
      <c r="I37" s="117"/>
      <c r="J37" s="120" t="n">
        <v>25.17</v>
      </c>
      <c r="K37" s="121"/>
    </row>
    <row r="38" customFormat="false" ht="23.25" hidden="false" customHeight="true" outlineLevel="0" collapsed="false">
      <c r="A38" s="122"/>
      <c r="B38" s="122"/>
      <c r="C38" s="123"/>
      <c r="D38" s="123"/>
      <c r="E38" s="123"/>
      <c r="F38" s="123"/>
      <c r="G38" s="123"/>
      <c r="H38" s="124"/>
      <c r="I38" s="125"/>
      <c r="J38" s="126"/>
      <c r="K38" s="127"/>
    </row>
    <row r="39" customFormat="false" ht="12.75" hidden="false" customHeight="true" outlineLevel="0" collapsed="false">
      <c r="A39" s="128" t="s">
        <v>389</v>
      </c>
      <c r="B39" s="128" t="s">
        <v>390</v>
      </c>
      <c r="C39" s="117" t="s">
        <v>72</v>
      </c>
      <c r="D39" s="116" t="s">
        <v>364</v>
      </c>
      <c r="E39" s="117" t="s">
        <v>365</v>
      </c>
      <c r="F39" s="118" t="n">
        <v>45568</v>
      </c>
      <c r="G39" s="117" t="s">
        <v>366</v>
      </c>
      <c r="H39" s="119" t="s">
        <v>367</v>
      </c>
      <c r="I39" s="117"/>
      <c r="J39" s="120" t="n">
        <v>2.57</v>
      </c>
      <c r="K39" s="121" t="n">
        <f aca="false">MEDIAN(J39:J41)</f>
        <v>2.57</v>
      </c>
    </row>
    <row r="40" customFormat="false" ht="12.75" hidden="false" customHeight="true" outlineLevel="0" collapsed="false">
      <c r="A40" s="128"/>
      <c r="B40" s="128"/>
      <c r="C40" s="117" t="s">
        <v>72</v>
      </c>
      <c r="D40" s="116" t="s">
        <v>368</v>
      </c>
      <c r="E40" s="117" t="s">
        <v>369</v>
      </c>
      <c r="F40" s="118" t="n">
        <v>45572</v>
      </c>
      <c r="G40" s="117" t="s">
        <v>370</v>
      </c>
      <c r="H40" s="119" t="s">
        <v>371</v>
      </c>
      <c r="I40" s="117"/>
      <c r="J40" s="120" t="n">
        <v>3.08</v>
      </c>
      <c r="K40" s="121"/>
    </row>
    <row r="41" customFormat="false" ht="12.75" hidden="false" customHeight="true" outlineLevel="0" collapsed="false">
      <c r="A41" s="128"/>
      <c r="B41" s="128"/>
      <c r="C41" s="117" t="s">
        <v>72</v>
      </c>
      <c r="D41" s="129" t="s">
        <v>372</v>
      </c>
      <c r="E41" s="117" t="s">
        <v>373</v>
      </c>
      <c r="F41" s="118" t="n">
        <v>45484</v>
      </c>
      <c r="G41" s="117" t="s">
        <v>374</v>
      </c>
      <c r="H41" s="130" t="s">
        <v>367</v>
      </c>
      <c r="I41" s="117"/>
      <c r="J41" s="120" t="n">
        <v>2.44</v>
      </c>
      <c r="K41" s="121"/>
    </row>
    <row r="42" customFormat="false" ht="21" hidden="false" customHeight="true" outlineLevel="0" collapsed="false">
      <c r="A42" s="122"/>
      <c r="B42" s="122"/>
      <c r="C42" s="123"/>
      <c r="D42" s="123"/>
      <c r="E42" s="123"/>
      <c r="F42" s="123"/>
      <c r="G42" s="123"/>
      <c r="H42" s="124"/>
      <c r="I42" s="125"/>
      <c r="J42" s="126"/>
      <c r="K42" s="127"/>
    </row>
    <row r="43" customFormat="false" ht="12.75" hidden="false" customHeight="true" outlineLevel="0" collapsed="false">
      <c r="A43" s="128" t="s">
        <v>391</v>
      </c>
      <c r="B43" s="128" t="s">
        <v>392</v>
      </c>
      <c r="C43" s="117" t="s">
        <v>72</v>
      </c>
      <c r="D43" s="116" t="s">
        <v>364</v>
      </c>
      <c r="E43" s="117" t="s">
        <v>365</v>
      </c>
      <c r="F43" s="118" t="n">
        <v>45568</v>
      </c>
      <c r="G43" s="117" t="s">
        <v>366</v>
      </c>
      <c r="H43" s="119" t="s">
        <v>367</v>
      </c>
      <c r="I43" s="117"/>
      <c r="J43" s="120" t="n">
        <v>30.27</v>
      </c>
      <c r="K43" s="121" t="n">
        <f aca="false">MEDIAN(J43:J45)</f>
        <v>35.86</v>
      </c>
    </row>
    <row r="44" customFormat="false" ht="12.75" hidden="false" customHeight="true" outlineLevel="0" collapsed="false">
      <c r="A44" s="128"/>
      <c r="B44" s="128"/>
      <c r="C44" s="117" t="s">
        <v>72</v>
      </c>
      <c r="D44" s="116" t="s">
        <v>393</v>
      </c>
      <c r="E44" s="117" t="s">
        <v>394</v>
      </c>
      <c r="F44" s="118" t="n">
        <v>45572</v>
      </c>
      <c r="G44" s="117" t="s">
        <v>395</v>
      </c>
      <c r="H44" s="131" t="s">
        <v>396</v>
      </c>
      <c r="I44" s="117" t="s">
        <v>397</v>
      </c>
      <c r="J44" s="120" t="n">
        <v>35.86</v>
      </c>
      <c r="K44" s="121"/>
    </row>
    <row r="45" customFormat="false" ht="12.75" hidden="false" customHeight="true" outlineLevel="0" collapsed="false">
      <c r="A45" s="128"/>
      <c r="B45" s="128"/>
      <c r="C45" s="117" t="s">
        <v>72</v>
      </c>
      <c r="D45" s="129" t="s">
        <v>372</v>
      </c>
      <c r="E45" s="117" t="s">
        <v>373</v>
      </c>
      <c r="F45" s="118" t="n">
        <v>45484</v>
      </c>
      <c r="G45" s="117" t="s">
        <v>374</v>
      </c>
      <c r="H45" s="130" t="s">
        <v>367</v>
      </c>
      <c r="I45" s="117"/>
      <c r="J45" s="120" t="n">
        <v>65.44</v>
      </c>
      <c r="K45" s="121"/>
    </row>
    <row r="46" customFormat="false" ht="17.25" hidden="false" customHeight="true" outlineLevel="0" collapsed="false">
      <c r="A46" s="122"/>
      <c r="B46" s="122"/>
      <c r="C46" s="123"/>
      <c r="D46" s="123"/>
      <c r="E46" s="123"/>
      <c r="F46" s="123"/>
      <c r="G46" s="123"/>
      <c r="H46" s="124"/>
      <c r="I46" s="125"/>
      <c r="J46" s="126"/>
      <c r="K46" s="127"/>
    </row>
    <row r="47" customFormat="false" ht="12.75" hidden="false" customHeight="true" outlineLevel="0" collapsed="false">
      <c r="A47" s="128" t="s">
        <v>398</v>
      </c>
      <c r="B47" s="128" t="s">
        <v>162</v>
      </c>
      <c r="C47" s="117" t="s">
        <v>72</v>
      </c>
      <c r="D47" s="116" t="s">
        <v>364</v>
      </c>
      <c r="E47" s="117" t="s">
        <v>365</v>
      </c>
      <c r="F47" s="118" t="n">
        <v>45568</v>
      </c>
      <c r="G47" s="117" t="s">
        <v>366</v>
      </c>
      <c r="H47" s="119" t="s">
        <v>367</v>
      </c>
      <c r="I47" s="117"/>
      <c r="J47" s="120" t="n">
        <v>121.6</v>
      </c>
      <c r="K47" s="121" t="n">
        <f aca="false">MEDIAN(J47:J49)</f>
        <v>159.47</v>
      </c>
    </row>
    <row r="48" customFormat="false" ht="12.75" hidden="false" customHeight="true" outlineLevel="0" collapsed="false">
      <c r="A48" s="128"/>
      <c r="B48" s="128"/>
      <c r="C48" s="117" t="s">
        <v>72</v>
      </c>
      <c r="D48" s="116" t="s">
        <v>368</v>
      </c>
      <c r="E48" s="117" t="s">
        <v>369</v>
      </c>
      <c r="F48" s="118" t="n">
        <v>45572</v>
      </c>
      <c r="G48" s="117" t="s">
        <v>370</v>
      </c>
      <c r="H48" s="119" t="s">
        <v>371</v>
      </c>
      <c r="I48" s="117"/>
      <c r="J48" s="120" t="n">
        <v>159.47</v>
      </c>
      <c r="K48" s="121"/>
    </row>
    <row r="49" customFormat="false" ht="12.75" hidden="false" customHeight="true" outlineLevel="0" collapsed="false">
      <c r="A49" s="128"/>
      <c r="B49" s="128"/>
      <c r="C49" s="117" t="s">
        <v>72</v>
      </c>
      <c r="D49" s="129" t="s">
        <v>372</v>
      </c>
      <c r="E49" s="117" t="s">
        <v>373</v>
      </c>
      <c r="F49" s="118" t="n">
        <v>45484</v>
      </c>
      <c r="G49" s="117" t="s">
        <v>374</v>
      </c>
      <c r="H49" s="130" t="s">
        <v>367</v>
      </c>
      <c r="I49" s="117"/>
      <c r="J49" s="120" t="n">
        <v>214.03</v>
      </c>
      <c r="K49" s="121"/>
    </row>
    <row r="50" customFormat="false" ht="20.25" hidden="false" customHeight="true" outlineLevel="0" collapsed="false">
      <c r="A50" s="122"/>
      <c r="B50" s="122"/>
      <c r="C50" s="123"/>
      <c r="D50" s="123"/>
      <c r="E50" s="123"/>
      <c r="F50" s="123"/>
      <c r="G50" s="123"/>
      <c r="H50" s="124"/>
      <c r="I50" s="125"/>
      <c r="J50" s="126"/>
      <c r="K50" s="127"/>
    </row>
    <row r="51" customFormat="false" ht="12.75" hidden="false" customHeight="true" outlineLevel="0" collapsed="false">
      <c r="A51" s="128" t="s">
        <v>399</v>
      </c>
      <c r="B51" s="128" t="s">
        <v>400</v>
      </c>
      <c r="C51" s="117" t="s">
        <v>72</v>
      </c>
      <c r="D51" s="116" t="s">
        <v>364</v>
      </c>
      <c r="E51" s="117" t="s">
        <v>365</v>
      </c>
      <c r="F51" s="118" t="n">
        <v>45568</v>
      </c>
      <c r="G51" s="117" t="s">
        <v>366</v>
      </c>
      <c r="H51" s="119" t="s">
        <v>367</v>
      </c>
      <c r="I51" s="117"/>
      <c r="J51" s="120" t="n">
        <v>2953.1</v>
      </c>
      <c r="K51" s="121" t="n">
        <f aca="false">MEDIAN(J51:J53)</f>
        <v>2990</v>
      </c>
    </row>
    <row r="52" customFormat="false" ht="12.75" hidden="false" customHeight="true" outlineLevel="0" collapsed="false">
      <c r="A52" s="128"/>
      <c r="B52" s="128"/>
      <c r="C52" s="117" t="s">
        <v>72</v>
      </c>
      <c r="D52" s="116" t="s">
        <v>401</v>
      </c>
      <c r="E52" s="117" t="s">
        <v>402</v>
      </c>
      <c r="F52" s="118" t="n">
        <v>45418</v>
      </c>
      <c r="G52" s="117" t="s">
        <v>403</v>
      </c>
      <c r="H52" s="119" t="s">
        <v>371</v>
      </c>
      <c r="I52" s="117"/>
      <c r="J52" s="120" t="n">
        <v>2990</v>
      </c>
      <c r="K52" s="121"/>
    </row>
    <row r="53" customFormat="false" ht="12.75" hidden="false" customHeight="true" outlineLevel="0" collapsed="false">
      <c r="A53" s="128"/>
      <c r="B53" s="128"/>
      <c r="C53" s="117" t="s">
        <v>72</v>
      </c>
      <c r="D53" s="129" t="s">
        <v>372</v>
      </c>
      <c r="E53" s="117" t="s">
        <v>373</v>
      </c>
      <c r="F53" s="118" t="n">
        <v>45484</v>
      </c>
      <c r="G53" s="117" t="s">
        <v>374</v>
      </c>
      <c r="H53" s="130" t="s">
        <v>367</v>
      </c>
      <c r="I53" s="117"/>
      <c r="J53" s="120" t="n">
        <v>4262.73</v>
      </c>
      <c r="K53" s="121"/>
    </row>
    <row r="54" customFormat="false" ht="12.75" hidden="false" customHeight="true" outlineLevel="0" collapsed="false">
      <c r="A54" s="122"/>
      <c r="B54" s="122"/>
      <c r="C54" s="123"/>
      <c r="D54" s="123"/>
      <c r="E54" s="123"/>
      <c r="F54" s="123"/>
      <c r="G54" s="123"/>
      <c r="H54" s="124"/>
      <c r="I54" s="125"/>
      <c r="J54" s="126"/>
      <c r="K54" s="127"/>
    </row>
    <row r="55" customFormat="false" ht="12.75" hidden="false" customHeight="true" outlineLevel="0" collapsed="false">
      <c r="A55" s="128" t="s">
        <v>404</v>
      </c>
      <c r="B55" s="128" t="s">
        <v>405</v>
      </c>
      <c r="C55" s="117" t="s">
        <v>72</v>
      </c>
      <c r="D55" s="116" t="s">
        <v>364</v>
      </c>
      <c r="E55" s="117" t="s">
        <v>365</v>
      </c>
      <c r="F55" s="118" t="n">
        <v>45568</v>
      </c>
      <c r="G55" s="117" t="s">
        <v>366</v>
      </c>
      <c r="H55" s="119" t="s">
        <v>367</v>
      </c>
      <c r="I55" s="117"/>
      <c r="J55" s="120" t="n">
        <v>198.21</v>
      </c>
      <c r="K55" s="121" t="n">
        <f aca="false">MEDIAN(J55:J57)</f>
        <v>198.21</v>
      </c>
    </row>
    <row r="56" customFormat="false" ht="12.75" hidden="false" customHeight="true" outlineLevel="0" collapsed="false">
      <c r="A56" s="128"/>
      <c r="B56" s="128"/>
      <c r="C56" s="117" t="s">
        <v>72</v>
      </c>
      <c r="D56" s="116" t="s">
        <v>368</v>
      </c>
      <c r="E56" s="117" t="s">
        <v>369</v>
      </c>
      <c r="F56" s="118" t="n">
        <v>45572</v>
      </c>
      <c r="G56" s="117" t="s">
        <v>370</v>
      </c>
      <c r="H56" s="119" t="s">
        <v>371</v>
      </c>
      <c r="I56" s="117"/>
      <c r="J56" s="120" t="n">
        <v>190.73</v>
      </c>
      <c r="K56" s="121"/>
    </row>
    <row r="57" customFormat="false" ht="12.75" hidden="false" customHeight="true" outlineLevel="0" collapsed="false">
      <c r="A57" s="128"/>
      <c r="B57" s="128"/>
      <c r="C57" s="117" t="s">
        <v>72</v>
      </c>
      <c r="D57" s="129" t="s">
        <v>372</v>
      </c>
      <c r="E57" s="117" t="s">
        <v>373</v>
      </c>
      <c r="F57" s="118" t="n">
        <v>45484</v>
      </c>
      <c r="G57" s="117" t="s">
        <v>374</v>
      </c>
      <c r="H57" s="130" t="s">
        <v>367</v>
      </c>
      <c r="I57" s="117"/>
      <c r="J57" s="120" t="n">
        <v>238.86</v>
      </c>
      <c r="K57" s="121"/>
    </row>
    <row r="58" customFormat="false" ht="25.5" hidden="false" customHeight="true" outlineLevel="0" collapsed="false">
      <c r="A58" s="122"/>
      <c r="B58" s="122"/>
      <c r="C58" s="123"/>
      <c r="D58" s="123"/>
      <c r="E58" s="123"/>
      <c r="F58" s="123"/>
      <c r="G58" s="123"/>
      <c r="H58" s="124"/>
      <c r="I58" s="125"/>
      <c r="J58" s="126"/>
      <c r="K58" s="127"/>
    </row>
    <row r="59" customFormat="false" ht="12.75" hidden="false" customHeight="true" outlineLevel="0" collapsed="false">
      <c r="A59" s="128" t="s">
        <v>404</v>
      </c>
      <c r="B59" s="128" t="s">
        <v>406</v>
      </c>
      <c r="C59" s="117" t="s">
        <v>72</v>
      </c>
      <c r="D59" s="116" t="s">
        <v>364</v>
      </c>
      <c r="E59" s="117" t="s">
        <v>365</v>
      </c>
      <c r="F59" s="118" t="n">
        <v>45568</v>
      </c>
      <c r="G59" s="117" t="s">
        <v>366</v>
      </c>
      <c r="H59" s="119" t="s">
        <v>367</v>
      </c>
      <c r="I59" s="117"/>
      <c r="J59" s="120" t="n">
        <v>4.55</v>
      </c>
      <c r="K59" s="121" t="n">
        <f aca="false">MEDIAN(J59:J61)</f>
        <v>4.55</v>
      </c>
    </row>
    <row r="60" customFormat="false" ht="12.75" hidden="false" customHeight="true" outlineLevel="0" collapsed="false">
      <c r="A60" s="128"/>
      <c r="B60" s="128"/>
      <c r="C60" s="117" t="s">
        <v>72</v>
      </c>
      <c r="D60" s="116" t="s">
        <v>407</v>
      </c>
      <c r="E60" s="117" t="s">
        <v>408</v>
      </c>
      <c r="F60" s="118" t="n">
        <v>45573</v>
      </c>
      <c r="G60" s="117" t="s">
        <v>409</v>
      </c>
      <c r="H60" s="119" t="s">
        <v>367</v>
      </c>
      <c r="I60" s="117"/>
      <c r="J60" s="120" t="n">
        <v>3.46</v>
      </c>
      <c r="K60" s="121"/>
    </row>
    <row r="61" customFormat="false" ht="12.75" hidden="false" customHeight="true" outlineLevel="0" collapsed="false">
      <c r="A61" s="128"/>
      <c r="B61" s="128"/>
      <c r="C61" s="117" t="s">
        <v>72</v>
      </c>
      <c r="D61" s="129" t="s">
        <v>372</v>
      </c>
      <c r="E61" s="117" t="s">
        <v>373</v>
      </c>
      <c r="F61" s="118" t="n">
        <v>45484</v>
      </c>
      <c r="G61" s="117" t="s">
        <v>374</v>
      </c>
      <c r="H61" s="130" t="s">
        <v>367</v>
      </c>
      <c r="I61" s="117"/>
      <c r="J61" s="120" t="n">
        <v>7.54</v>
      </c>
      <c r="K61" s="121"/>
    </row>
    <row r="62" customFormat="false" ht="21" hidden="false" customHeight="true" outlineLevel="0" collapsed="false">
      <c r="A62" s="122"/>
      <c r="B62" s="122"/>
      <c r="C62" s="123"/>
      <c r="D62" s="123"/>
      <c r="E62" s="123"/>
      <c r="F62" s="123"/>
      <c r="G62" s="123"/>
      <c r="H62" s="124"/>
      <c r="I62" s="125"/>
      <c r="J62" s="126"/>
      <c r="K62" s="127"/>
    </row>
    <row r="63" customFormat="false" ht="12.75" hidden="false" customHeight="true" outlineLevel="0" collapsed="false">
      <c r="A63" s="128" t="s">
        <v>410</v>
      </c>
      <c r="B63" s="128" t="s">
        <v>411</v>
      </c>
      <c r="C63" s="117" t="s">
        <v>72</v>
      </c>
      <c r="D63" s="116" t="s">
        <v>364</v>
      </c>
      <c r="E63" s="117" t="s">
        <v>365</v>
      </c>
      <c r="F63" s="118" t="n">
        <v>45568</v>
      </c>
      <c r="G63" s="117" t="s">
        <v>366</v>
      </c>
      <c r="H63" s="119" t="s">
        <v>367</v>
      </c>
      <c r="I63" s="117"/>
      <c r="J63" s="120" t="n">
        <v>3.42</v>
      </c>
      <c r="K63" s="121" t="n">
        <f aca="false">MEDIAN(J63:J65)</f>
        <v>3.42</v>
      </c>
    </row>
    <row r="64" customFormat="false" ht="12.75" hidden="false" customHeight="true" outlineLevel="0" collapsed="false">
      <c r="A64" s="128"/>
      <c r="B64" s="128"/>
      <c r="C64" s="117" t="s">
        <v>72</v>
      </c>
      <c r="D64" s="116" t="s">
        <v>407</v>
      </c>
      <c r="E64" s="117" t="s">
        <v>408</v>
      </c>
      <c r="F64" s="118" t="n">
        <v>45573</v>
      </c>
      <c r="G64" s="117" t="s">
        <v>409</v>
      </c>
      <c r="H64" s="119" t="s">
        <v>367</v>
      </c>
      <c r="I64" s="117"/>
      <c r="J64" s="120" t="n">
        <v>2.88</v>
      </c>
      <c r="K64" s="121"/>
    </row>
    <row r="65" customFormat="false" ht="12.75" hidden="false" customHeight="true" outlineLevel="0" collapsed="false">
      <c r="A65" s="128"/>
      <c r="B65" s="128"/>
      <c r="C65" s="117" t="s">
        <v>72</v>
      </c>
      <c r="D65" s="129" t="s">
        <v>372</v>
      </c>
      <c r="E65" s="117" t="s">
        <v>373</v>
      </c>
      <c r="F65" s="118" t="n">
        <v>45484</v>
      </c>
      <c r="G65" s="117" t="s">
        <v>374</v>
      </c>
      <c r="H65" s="130" t="s">
        <v>367</v>
      </c>
      <c r="I65" s="117"/>
      <c r="J65" s="120" t="n">
        <v>6.55</v>
      </c>
      <c r="K65" s="121"/>
    </row>
    <row r="66" customFormat="false" ht="20.25" hidden="false" customHeight="true" outlineLevel="0" collapsed="false">
      <c r="A66" s="122"/>
      <c r="B66" s="122"/>
      <c r="C66" s="123"/>
      <c r="D66" s="123"/>
      <c r="E66" s="123"/>
      <c r="F66" s="123"/>
      <c r="G66" s="123"/>
      <c r="H66" s="124"/>
      <c r="I66" s="125"/>
      <c r="J66" s="126"/>
      <c r="K66" s="127"/>
    </row>
    <row r="67" customFormat="false" ht="12.75" hidden="false" customHeight="true" outlineLevel="0" collapsed="false">
      <c r="A67" s="128" t="s">
        <v>412</v>
      </c>
      <c r="B67" s="128" t="s">
        <v>413</v>
      </c>
      <c r="C67" s="117" t="s">
        <v>72</v>
      </c>
      <c r="D67" s="116" t="s">
        <v>364</v>
      </c>
      <c r="E67" s="117" t="s">
        <v>365</v>
      </c>
      <c r="F67" s="118" t="n">
        <v>45568</v>
      </c>
      <c r="G67" s="117" t="s">
        <v>366</v>
      </c>
      <c r="H67" s="119" t="s">
        <v>367</v>
      </c>
      <c r="I67" s="117"/>
      <c r="J67" s="120" t="n">
        <v>4.33</v>
      </c>
      <c r="K67" s="121" t="n">
        <f aca="false">MEDIAN(J67:J69)</f>
        <v>4.33</v>
      </c>
    </row>
    <row r="68" customFormat="false" ht="12.75" hidden="false" customHeight="true" outlineLevel="0" collapsed="false">
      <c r="A68" s="128"/>
      <c r="B68" s="128"/>
      <c r="C68" s="117" t="s">
        <v>72</v>
      </c>
      <c r="D68" s="116" t="s">
        <v>407</v>
      </c>
      <c r="E68" s="117" t="s">
        <v>408</v>
      </c>
      <c r="F68" s="118" t="n">
        <v>45573</v>
      </c>
      <c r="G68" s="117" t="s">
        <v>409</v>
      </c>
      <c r="H68" s="119" t="s">
        <v>367</v>
      </c>
      <c r="I68" s="117"/>
      <c r="J68" s="120" t="n">
        <v>3.52</v>
      </c>
      <c r="K68" s="121"/>
    </row>
    <row r="69" customFormat="false" ht="12.75" hidden="false" customHeight="true" outlineLevel="0" collapsed="false">
      <c r="A69" s="128"/>
      <c r="B69" s="128"/>
      <c r="C69" s="117" t="s">
        <v>72</v>
      </c>
      <c r="D69" s="129" t="s">
        <v>372</v>
      </c>
      <c r="E69" s="117" t="s">
        <v>373</v>
      </c>
      <c r="F69" s="118" t="n">
        <v>45484</v>
      </c>
      <c r="G69" s="117" t="s">
        <v>374</v>
      </c>
      <c r="H69" s="130" t="s">
        <v>367</v>
      </c>
      <c r="I69" s="117"/>
      <c r="J69" s="120" t="n">
        <v>8.58</v>
      </c>
      <c r="K69" s="121"/>
    </row>
    <row r="70" customFormat="false" ht="18" hidden="false" customHeight="true" outlineLevel="0" collapsed="false">
      <c r="A70" s="122"/>
      <c r="B70" s="122"/>
      <c r="C70" s="123"/>
      <c r="D70" s="123"/>
      <c r="E70" s="123"/>
      <c r="F70" s="123"/>
      <c r="G70" s="123"/>
      <c r="H70" s="124"/>
      <c r="I70" s="125"/>
      <c r="J70" s="126"/>
      <c r="K70" s="127"/>
    </row>
    <row r="71" customFormat="false" ht="12.75" hidden="false" customHeight="true" outlineLevel="0" collapsed="false">
      <c r="A71" s="128" t="s">
        <v>414</v>
      </c>
      <c r="B71" s="128" t="s">
        <v>413</v>
      </c>
      <c r="C71" s="117" t="s">
        <v>72</v>
      </c>
      <c r="D71" s="116" t="s">
        <v>364</v>
      </c>
      <c r="E71" s="117" t="s">
        <v>365</v>
      </c>
      <c r="F71" s="118" t="n">
        <v>45568</v>
      </c>
      <c r="G71" s="117" t="s">
        <v>366</v>
      </c>
      <c r="H71" s="119" t="s">
        <v>367</v>
      </c>
      <c r="I71" s="117"/>
      <c r="J71" s="120" t="n">
        <v>4.33</v>
      </c>
      <c r="K71" s="121" t="n">
        <f aca="false">MEDIAN(J71:J73)</f>
        <v>4.33</v>
      </c>
    </row>
    <row r="72" customFormat="false" ht="12.75" hidden="false" customHeight="true" outlineLevel="0" collapsed="false">
      <c r="A72" s="128"/>
      <c r="B72" s="128"/>
      <c r="C72" s="117" t="s">
        <v>72</v>
      </c>
      <c r="D72" s="116" t="s">
        <v>407</v>
      </c>
      <c r="E72" s="117" t="s">
        <v>408</v>
      </c>
      <c r="F72" s="118" t="n">
        <v>45573</v>
      </c>
      <c r="G72" s="117" t="s">
        <v>409</v>
      </c>
      <c r="H72" s="119" t="s">
        <v>367</v>
      </c>
      <c r="I72" s="117"/>
      <c r="J72" s="120" t="n">
        <v>3.52</v>
      </c>
      <c r="K72" s="121"/>
    </row>
    <row r="73" customFormat="false" ht="12.75" hidden="false" customHeight="true" outlineLevel="0" collapsed="false">
      <c r="A73" s="128"/>
      <c r="B73" s="128"/>
      <c r="C73" s="117" t="s">
        <v>72</v>
      </c>
      <c r="D73" s="129" t="s">
        <v>372</v>
      </c>
      <c r="E73" s="117" t="s">
        <v>373</v>
      </c>
      <c r="F73" s="118" t="n">
        <v>45484</v>
      </c>
      <c r="G73" s="117" t="s">
        <v>374</v>
      </c>
      <c r="H73" s="130" t="s">
        <v>367</v>
      </c>
      <c r="I73" s="117"/>
      <c r="J73" s="120" t="n">
        <v>8.58</v>
      </c>
      <c r="K73" s="121"/>
    </row>
    <row r="74" customFormat="false" ht="15.75" hidden="false" customHeight="true" outlineLevel="0" collapsed="false">
      <c r="A74" s="122"/>
      <c r="B74" s="122"/>
      <c r="C74" s="123"/>
      <c r="D74" s="123"/>
      <c r="E74" s="123"/>
      <c r="F74" s="123"/>
      <c r="G74" s="123"/>
      <c r="H74" s="124"/>
      <c r="I74" s="125"/>
      <c r="J74" s="126"/>
      <c r="K74" s="127"/>
    </row>
    <row r="75" customFormat="false" ht="12.75" hidden="false" customHeight="true" outlineLevel="0" collapsed="false">
      <c r="A75" s="128" t="s">
        <v>415</v>
      </c>
      <c r="B75" s="128" t="s">
        <v>416</v>
      </c>
      <c r="C75" s="117" t="s">
        <v>72</v>
      </c>
      <c r="D75" s="116" t="s">
        <v>364</v>
      </c>
      <c r="E75" s="117" t="s">
        <v>365</v>
      </c>
      <c r="F75" s="118" t="n">
        <v>45568</v>
      </c>
      <c r="G75" s="117" t="s">
        <v>366</v>
      </c>
      <c r="H75" s="119" t="s">
        <v>367</v>
      </c>
      <c r="I75" s="117"/>
      <c r="J75" s="120" t="n">
        <v>497.81</v>
      </c>
      <c r="K75" s="121" t="n">
        <f aca="false">MEDIAN(J75:J77)</f>
        <v>465.58</v>
      </c>
    </row>
    <row r="76" customFormat="false" ht="12.75" hidden="false" customHeight="true" outlineLevel="0" collapsed="false">
      <c r="A76" s="128"/>
      <c r="B76" s="128"/>
      <c r="C76" s="117" t="s">
        <v>72</v>
      </c>
      <c r="D76" s="116" t="s">
        <v>407</v>
      </c>
      <c r="E76" s="117" t="s">
        <v>408</v>
      </c>
      <c r="F76" s="118" t="n">
        <v>45573</v>
      </c>
      <c r="G76" s="117" t="s">
        <v>409</v>
      </c>
      <c r="H76" s="119" t="s">
        <v>367</v>
      </c>
      <c r="I76" s="117"/>
      <c r="J76" s="120" t="n">
        <v>465.58</v>
      </c>
      <c r="K76" s="121"/>
    </row>
    <row r="77" customFormat="false" ht="12.75" hidden="false" customHeight="true" outlineLevel="0" collapsed="false">
      <c r="A77" s="128"/>
      <c r="B77" s="128"/>
      <c r="C77" s="117" t="s">
        <v>72</v>
      </c>
      <c r="D77" s="129" t="s">
        <v>417</v>
      </c>
      <c r="E77" s="117" t="s">
        <v>418</v>
      </c>
      <c r="F77" s="118" t="n">
        <v>45573</v>
      </c>
      <c r="G77" s="117" t="s">
        <v>419</v>
      </c>
      <c r="H77" s="132" t="s">
        <v>420</v>
      </c>
      <c r="I77" s="117" t="s">
        <v>421</v>
      </c>
      <c r="J77" s="120" t="n">
        <v>442.52</v>
      </c>
      <c r="K77" s="121"/>
    </row>
    <row r="78" customFormat="false" ht="15.75" hidden="false" customHeight="true" outlineLevel="0" collapsed="false">
      <c r="A78" s="122"/>
      <c r="B78" s="122"/>
      <c r="C78" s="123"/>
      <c r="D78" s="123"/>
      <c r="E78" s="123"/>
      <c r="F78" s="123"/>
      <c r="G78" s="123"/>
      <c r="H78" s="124"/>
      <c r="I78" s="125"/>
      <c r="J78" s="126"/>
      <c r="K78" s="127"/>
    </row>
    <row r="79" customFormat="false" ht="12.75" hidden="false" customHeight="true" outlineLevel="0" collapsed="false">
      <c r="A79" s="128" t="s">
        <v>422</v>
      </c>
      <c r="B79" s="128" t="s">
        <v>423</v>
      </c>
      <c r="C79" s="117" t="s">
        <v>72</v>
      </c>
      <c r="D79" s="116" t="s">
        <v>364</v>
      </c>
      <c r="E79" s="117" t="s">
        <v>365</v>
      </c>
      <c r="F79" s="118" t="n">
        <v>45568</v>
      </c>
      <c r="G79" s="117" t="s">
        <v>366</v>
      </c>
      <c r="H79" s="119" t="s">
        <v>367</v>
      </c>
      <c r="I79" s="117"/>
      <c r="J79" s="120" t="n">
        <v>3.27</v>
      </c>
      <c r="K79" s="121" t="n">
        <f aca="false">MEDIAN(J79:J81)</f>
        <v>3.62</v>
      </c>
    </row>
    <row r="80" customFormat="false" ht="12.75" hidden="false" customHeight="true" outlineLevel="0" collapsed="false">
      <c r="A80" s="128"/>
      <c r="B80" s="128"/>
      <c r="C80" s="117" t="s">
        <v>72</v>
      </c>
      <c r="D80" s="116" t="s">
        <v>424</v>
      </c>
      <c r="E80" s="117" t="s">
        <v>425</v>
      </c>
      <c r="F80" s="118" t="n">
        <v>45378</v>
      </c>
      <c r="G80" s="117" t="s">
        <v>426</v>
      </c>
      <c r="H80" s="119" t="s">
        <v>367</v>
      </c>
      <c r="I80" s="117"/>
      <c r="J80" s="120" t="n">
        <v>3.62</v>
      </c>
      <c r="K80" s="121"/>
    </row>
    <row r="81" customFormat="false" ht="12.75" hidden="false" customHeight="true" outlineLevel="0" collapsed="false">
      <c r="A81" s="128"/>
      <c r="B81" s="128"/>
      <c r="C81" s="117" t="s">
        <v>72</v>
      </c>
      <c r="D81" s="129" t="s">
        <v>372</v>
      </c>
      <c r="E81" s="117" t="s">
        <v>373</v>
      </c>
      <c r="F81" s="118" t="n">
        <v>45484</v>
      </c>
      <c r="G81" s="117" t="s">
        <v>374</v>
      </c>
      <c r="H81" s="130" t="s">
        <v>367</v>
      </c>
      <c r="I81" s="117"/>
      <c r="J81" s="120" t="n">
        <v>3.77</v>
      </c>
      <c r="K81" s="121"/>
    </row>
    <row r="82" customFormat="false" ht="20.25" hidden="false" customHeight="true" outlineLevel="0" collapsed="false">
      <c r="A82" s="122"/>
      <c r="B82" s="122"/>
      <c r="C82" s="123"/>
      <c r="D82" s="123"/>
      <c r="E82" s="123"/>
      <c r="F82" s="123"/>
      <c r="G82" s="123"/>
      <c r="H82" s="124"/>
      <c r="I82" s="125"/>
      <c r="J82" s="126"/>
      <c r="K82" s="127"/>
    </row>
    <row r="83" customFormat="false" ht="12.75" hidden="false" customHeight="true" outlineLevel="0" collapsed="false">
      <c r="A83" s="128" t="s">
        <v>427</v>
      </c>
      <c r="B83" s="128" t="s">
        <v>428</v>
      </c>
      <c r="C83" s="117" t="s">
        <v>72</v>
      </c>
      <c r="D83" s="116" t="s">
        <v>364</v>
      </c>
      <c r="E83" s="117" t="s">
        <v>365</v>
      </c>
      <c r="F83" s="118" t="n">
        <v>45568</v>
      </c>
      <c r="G83" s="117" t="s">
        <v>366</v>
      </c>
      <c r="H83" s="119" t="s">
        <v>367</v>
      </c>
      <c r="I83" s="117"/>
      <c r="J83" s="120" t="n">
        <v>13.54</v>
      </c>
      <c r="K83" s="121" t="n">
        <f aca="false">MEDIAN(J83:J85)</f>
        <v>13.54</v>
      </c>
    </row>
    <row r="84" customFormat="false" ht="12.75" hidden="false" customHeight="true" outlineLevel="0" collapsed="false">
      <c r="A84" s="128"/>
      <c r="B84" s="128"/>
      <c r="C84" s="117" t="s">
        <v>72</v>
      </c>
      <c r="D84" s="116" t="s">
        <v>407</v>
      </c>
      <c r="E84" s="117" t="s">
        <v>408</v>
      </c>
      <c r="F84" s="118" t="n">
        <v>45573</v>
      </c>
      <c r="G84" s="117" t="s">
        <v>409</v>
      </c>
      <c r="H84" s="119" t="s">
        <v>367</v>
      </c>
      <c r="I84" s="117"/>
      <c r="J84" s="120" t="n">
        <v>9.6</v>
      </c>
      <c r="K84" s="121"/>
    </row>
    <row r="85" customFormat="false" ht="12.75" hidden="false" customHeight="true" outlineLevel="0" collapsed="false">
      <c r="A85" s="128"/>
      <c r="B85" s="128"/>
      <c r="C85" s="117" t="s">
        <v>72</v>
      </c>
      <c r="D85" s="129" t="s">
        <v>372</v>
      </c>
      <c r="E85" s="117" t="s">
        <v>373</v>
      </c>
      <c r="F85" s="118" t="n">
        <v>45484</v>
      </c>
      <c r="G85" s="117" t="s">
        <v>374</v>
      </c>
      <c r="H85" s="130" t="s">
        <v>367</v>
      </c>
      <c r="I85" s="117"/>
      <c r="J85" s="120" t="n">
        <v>18.29</v>
      </c>
      <c r="K85" s="121"/>
    </row>
    <row r="86" customFormat="false" ht="24" hidden="false" customHeight="true" outlineLevel="0" collapsed="false">
      <c r="A86" s="122"/>
      <c r="B86" s="122"/>
      <c r="C86" s="123"/>
      <c r="D86" s="123"/>
      <c r="E86" s="123"/>
      <c r="F86" s="123"/>
      <c r="G86" s="123"/>
      <c r="H86" s="124"/>
      <c r="I86" s="125"/>
      <c r="J86" s="126"/>
      <c r="K86" s="127"/>
    </row>
    <row r="87" customFormat="false" ht="12.75" hidden="false" customHeight="true" outlineLevel="0" collapsed="false">
      <c r="A87" s="128" t="s">
        <v>429</v>
      </c>
      <c r="B87" s="128" t="s">
        <v>430</v>
      </c>
      <c r="C87" s="117" t="s">
        <v>72</v>
      </c>
      <c r="D87" s="116" t="s">
        <v>364</v>
      </c>
      <c r="E87" s="117" t="s">
        <v>365</v>
      </c>
      <c r="F87" s="118" t="n">
        <v>45568</v>
      </c>
      <c r="G87" s="117" t="s">
        <v>366</v>
      </c>
      <c r="H87" s="119" t="s">
        <v>367</v>
      </c>
      <c r="I87" s="117"/>
      <c r="J87" s="120" t="n">
        <v>229</v>
      </c>
      <c r="K87" s="121" t="n">
        <f aca="false">MEDIAN(J87:J89)</f>
        <v>229</v>
      </c>
    </row>
    <row r="88" customFormat="false" ht="12.75" hidden="false" customHeight="true" outlineLevel="0" collapsed="false">
      <c r="A88" s="128"/>
      <c r="B88" s="128"/>
      <c r="C88" s="117" t="s">
        <v>72</v>
      </c>
      <c r="D88" s="116" t="s">
        <v>407</v>
      </c>
      <c r="E88" s="117" t="s">
        <v>408</v>
      </c>
      <c r="F88" s="118" t="n">
        <v>45572</v>
      </c>
      <c r="G88" s="117" t="s">
        <v>370</v>
      </c>
      <c r="H88" s="119" t="s">
        <v>367</v>
      </c>
      <c r="I88" s="117"/>
      <c r="J88" s="120" t="n">
        <v>222.02</v>
      </c>
      <c r="K88" s="121"/>
    </row>
    <row r="89" customFormat="false" ht="12.75" hidden="false" customHeight="true" outlineLevel="0" collapsed="false">
      <c r="A89" s="128"/>
      <c r="B89" s="128"/>
      <c r="C89" s="117" t="s">
        <v>72</v>
      </c>
      <c r="D89" s="129" t="s">
        <v>372</v>
      </c>
      <c r="E89" s="117" t="s">
        <v>373</v>
      </c>
      <c r="F89" s="118" t="n">
        <v>45484</v>
      </c>
      <c r="G89" s="117" t="s">
        <v>374</v>
      </c>
      <c r="H89" s="130" t="s">
        <v>367</v>
      </c>
      <c r="I89" s="117"/>
      <c r="J89" s="120" t="n">
        <v>305.85</v>
      </c>
      <c r="K89" s="121"/>
    </row>
    <row r="90" customFormat="false" ht="26.25" hidden="false" customHeight="true" outlineLevel="0" collapsed="false">
      <c r="A90" s="122"/>
      <c r="B90" s="122"/>
      <c r="C90" s="123"/>
      <c r="D90" s="123"/>
      <c r="E90" s="123"/>
      <c r="F90" s="123"/>
      <c r="G90" s="123"/>
      <c r="H90" s="124"/>
      <c r="I90" s="125"/>
      <c r="J90" s="126"/>
      <c r="K90" s="127"/>
    </row>
    <row r="91" customFormat="false" ht="12.75" hidden="false" customHeight="true" outlineLevel="0" collapsed="false">
      <c r="A91" s="128" t="s">
        <v>431</v>
      </c>
      <c r="B91" s="128" t="s">
        <v>432</v>
      </c>
      <c r="C91" s="117" t="s">
        <v>72</v>
      </c>
      <c r="D91" s="116" t="s">
        <v>364</v>
      </c>
      <c r="E91" s="117" t="s">
        <v>365</v>
      </c>
      <c r="F91" s="118" t="n">
        <v>45568</v>
      </c>
      <c r="G91" s="117" t="s">
        <v>366</v>
      </c>
      <c r="H91" s="119" t="s">
        <v>367</v>
      </c>
      <c r="I91" s="117"/>
      <c r="J91" s="120" t="n">
        <v>37.7</v>
      </c>
      <c r="K91" s="121" t="n">
        <f aca="false">MEDIAN(J91:J93)</f>
        <v>37.7</v>
      </c>
    </row>
    <row r="92" customFormat="false" ht="12.75" hidden="false" customHeight="true" outlineLevel="0" collapsed="false">
      <c r="A92" s="128"/>
      <c r="B92" s="128"/>
      <c r="C92" s="117" t="s">
        <v>72</v>
      </c>
      <c r="D92" s="116" t="s">
        <v>407</v>
      </c>
      <c r="E92" s="117" t="s">
        <v>408</v>
      </c>
      <c r="F92" s="118" t="n">
        <v>45578</v>
      </c>
      <c r="G92" s="117" t="s">
        <v>409</v>
      </c>
      <c r="H92" s="119" t="s">
        <v>367</v>
      </c>
      <c r="I92" s="117"/>
      <c r="J92" s="120" t="n">
        <v>30.72</v>
      </c>
      <c r="K92" s="121"/>
    </row>
    <row r="93" customFormat="false" ht="12.75" hidden="false" customHeight="true" outlineLevel="0" collapsed="false">
      <c r="A93" s="128"/>
      <c r="B93" s="128"/>
      <c r="C93" s="117" t="s">
        <v>72</v>
      </c>
      <c r="D93" s="129" t="s">
        <v>372</v>
      </c>
      <c r="E93" s="117" t="s">
        <v>373</v>
      </c>
      <c r="F93" s="118" t="n">
        <v>45484</v>
      </c>
      <c r="G93" s="117" t="s">
        <v>374</v>
      </c>
      <c r="H93" s="130" t="s">
        <v>367</v>
      </c>
      <c r="I93" s="117"/>
      <c r="J93" s="120" t="n">
        <v>51.49</v>
      </c>
      <c r="K93" s="121"/>
    </row>
    <row r="94" customFormat="false" ht="23.25" hidden="false" customHeight="true" outlineLevel="0" collapsed="false">
      <c r="A94" s="122"/>
      <c r="B94" s="122"/>
      <c r="C94" s="123"/>
      <c r="D94" s="123"/>
      <c r="E94" s="123"/>
      <c r="F94" s="123"/>
      <c r="G94" s="123"/>
      <c r="H94" s="124"/>
      <c r="I94" s="125"/>
      <c r="J94" s="126"/>
      <c r="K94" s="127"/>
    </row>
    <row r="95" customFormat="false" ht="12.75" hidden="false" customHeight="true" outlineLevel="0" collapsed="false">
      <c r="A95" s="128" t="s">
        <v>433</v>
      </c>
      <c r="B95" s="128" t="s">
        <v>434</v>
      </c>
      <c r="C95" s="117" t="s">
        <v>72</v>
      </c>
      <c r="D95" s="129" t="s">
        <v>372</v>
      </c>
      <c r="E95" s="117" t="s">
        <v>373</v>
      </c>
      <c r="F95" s="118" t="n">
        <v>45484</v>
      </c>
      <c r="G95" s="117" t="s">
        <v>374</v>
      </c>
      <c r="H95" s="119" t="s">
        <v>367</v>
      </c>
      <c r="I95" s="117"/>
      <c r="J95" s="120" t="n">
        <v>11.93</v>
      </c>
      <c r="K95" s="121" t="n">
        <f aca="false">MEDIAN(J95:J97)</f>
        <v>11.93</v>
      </c>
    </row>
    <row r="96" customFormat="false" ht="12.75" hidden="false" customHeight="true" outlineLevel="0" collapsed="false">
      <c r="A96" s="128"/>
      <c r="B96" s="128"/>
      <c r="C96" s="117" t="s">
        <v>72</v>
      </c>
      <c r="D96" s="116" t="s">
        <v>364</v>
      </c>
      <c r="E96" s="117" t="s">
        <v>365</v>
      </c>
      <c r="F96" s="118" t="n">
        <v>45568</v>
      </c>
      <c r="G96" s="117" t="s">
        <v>366</v>
      </c>
      <c r="H96" s="119" t="s">
        <v>367</v>
      </c>
      <c r="I96" s="117"/>
      <c r="J96" s="120" t="n">
        <v>10.21</v>
      </c>
      <c r="K96" s="121"/>
    </row>
    <row r="97" customFormat="false" ht="12.75" hidden="false" customHeight="true" outlineLevel="0" collapsed="false">
      <c r="A97" s="128"/>
      <c r="B97" s="128"/>
      <c r="C97" s="117" t="s">
        <v>72</v>
      </c>
      <c r="D97" s="133" t="s">
        <v>435</v>
      </c>
      <c r="E97" s="117" t="s">
        <v>425</v>
      </c>
      <c r="F97" s="118" t="n">
        <v>45378</v>
      </c>
      <c r="G97" s="117" t="s">
        <v>436</v>
      </c>
      <c r="H97" s="119" t="s">
        <v>367</v>
      </c>
      <c r="I97" s="117"/>
      <c r="J97" s="120" t="n">
        <v>13.21</v>
      </c>
      <c r="K97" s="121"/>
    </row>
    <row r="98" customFormat="false" ht="21" hidden="false" customHeight="true" outlineLevel="0" collapsed="false">
      <c r="A98" s="122"/>
      <c r="B98" s="122"/>
      <c r="C98" s="123"/>
      <c r="D98" s="123"/>
      <c r="E98" s="123"/>
      <c r="F98" s="123"/>
      <c r="G98" s="123"/>
      <c r="H98" s="124"/>
      <c r="I98" s="125"/>
      <c r="J98" s="126"/>
      <c r="K98" s="127"/>
    </row>
    <row r="99" customFormat="false" ht="12.75" hidden="false" customHeight="true" outlineLevel="0" collapsed="false">
      <c r="A99" s="128" t="s">
        <v>437</v>
      </c>
      <c r="B99" s="128" t="s">
        <v>438</v>
      </c>
      <c r="C99" s="117" t="s">
        <v>72</v>
      </c>
      <c r="D99" s="129" t="s">
        <v>372</v>
      </c>
      <c r="E99" s="117" t="s">
        <v>373</v>
      </c>
      <c r="F99" s="118" t="n">
        <v>45572</v>
      </c>
      <c r="G99" s="117" t="s">
        <v>374</v>
      </c>
      <c r="H99" s="119" t="s">
        <v>367</v>
      </c>
      <c r="I99" s="117"/>
      <c r="J99" s="120" t="n">
        <v>47</v>
      </c>
      <c r="K99" s="121" t="n">
        <f aca="false">MEDIAN(J99:J101)</f>
        <v>46.16</v>
      </c>
    </row>
    <row r="100" customFormat="false" ht="12.75" hidden="false" customHeight="true" outlineLevel="0" collapsed="false">
      <c r="A100" s="128"/>
      <c r="B100" s="128"/>
      <c r="C100" s="117" t="s">
        <v>72</v>
      </c>
      <c r="D100" s="116" t="s">
        <v>364</v>
      </c>
      <c r="E100" s="117" t="s">
        <v>365</v>
      </c>
      <c r="F100" s="118" t="n">
        <v>45568</v>
      </c>
      <c r="G100" s="117" t="s">
        <v>366</v>
      </c>
      <c r="H100" s="119" t="s">
        <v>367</v>
      </c>
      <c r="I100" s="117"/>
      <c r="J100" s="120" t="n">
        <v>46.16</v>
      </c>
      <c r="K100" s="121"/>
    </row>
    <row r="101" customFormat="false" ht="12.75" hidden="false" customHeight="true" outlineLevel="0" collapsed="false">
      <c r="A101" s="128"/>
      <c r="B101" s="128"/>
      <c r="C101" s="117" t="s">
        <v>72</v>
      </c>
      <c r="D101" s="116" t="s">
        <v>407</v>
      </c>
      <c r="E101" s="117" t="s">
        <v>408</v>
      </c>
      <c r="F101" s="118" t="n">
        <v>45573</v>
      </c>
      <c r="G101" s="117" t="s">
        <v>409</v>
      </c>
      <c r="H101" s="119" t="s">
        <v>367</v>
      </c>
      <c r="I101" s="117"/>
      <c r="J101" s="120" t="n">
        <v>29.6</v>
      </c>
      <c r="K101" s="121"/>
    </row>
    <row r="102" customFormat="false" ht="23.25" hidden="false" customHeight="true" outlineLevel="0" collapsed="false">
      <c r="A102" s="122"/>
      <c r="B102" s="122"/>
      <c r="C102" s="123"/>
      <c r="D102" s="123"/>
      <c r="E102" s="123"/>
      <c r="F102" s="123"/>
      <c r="G102" s="123"/>
      <c r="H102" s="124"/>
      <c r="I102" s="125"/>
      <c r="J102" s="126"/>
      <c r="K102" s="127"/>
    </row>
    <row r="103" customFormat="false" ht="12.75" hidden="false" customHeight="true" outlineLevel="0" collapsed="false">
      <c r="A103" s="128" t="s">
        <v>439</v>
      </c>
      <c r="B103" s="128" t="s">
        <v>440</v>
      </c>
      <c r="C103" s="117" t="s">
        <v>72</v>
      </c>
      <c r="D103" s="133" t="s">
        <v>435</v>
      </c>
      <c r="E103" s="117" t="s">
        <v>425</v>
      </c>
      <c r="F103" s="118" t="n">
        <v>45378</v>
      </c>
      <c r="G103" s="117" t="s">
        <v>436</v>
      </c>
      <c r="H103" s="119" t="s">
        <v>367</v>
      </c>
      <c r="I103" s="117"/>
      <c r="J103" s="120" t="n">
        <v>48900</v>
      </c>
      <c r="K103" s="121" t="n">
        <f aca="false">MEDIAN(J103:J105)</f>
        <v>48900</v>
      </c>
    </row>
    <row r="104" customFormat="false" ht="12.75" hidden="false" customHeight="true" outlineLevel="0" collapsed="false">
      <c r="A104" s="128"/>
      <c r="B104" s="128"/>
      <c r="C104" s="117" t="s">
        <v>72</v>
      </c>
      <c r="D104" s="129" t="s">
        <v>372</v>
      </c>
      <c r="E104" s="117" t="s">
        <v>373</v>
      </c>
      <c r="F104" s="118" t="n">
        <v>45378</v>
      </c>
      <c r="G104" s="117" t="s">
        <v>441</v>
      </c>
      <c r="H104" s="119" t="s">
        <v>367</v>
      </c>
      <c r="I104" s="117"/>
      <c r="J104" s="120" t="n">
        <v>43845.15</v>
      </c>
      <c r="K104" s="121"/>
    </row>
    <row r="105" customFormat="false" ht="12.75" hidden="false" customHeight="true" outlineLevel="0" collapsed="false">
      <c r="A105" s="128"/>
      <c r="B105" s="128"/>
      <c r="C105" s="117" t="s">
        <v>72</v>
      </c>
      <c r="D105" s="116" t="s">
        <v>364</v>
      </c>
      <c r="E105" s="117" t="s">
        <v>365</v>
      </c>
      <c r="F105" s="118" t="n">
        <v>45378</v>
      </c>
      <c r="G105" s="117" t="s">
        <v>366</v>
      </c>
      <c r="H105" s="119" t="s">
        <v>367</v>
      </c>
      <c r="I105" s="117"/>
      <c r="J105" s="120" t="n">
        <v>62468.88</v>
      </c>
      <c r="K105" s="121"/>
    </row>
    <row r="106" customFormat="false" ht="19.5" hidden="false" customHeight="true" outlineLevel="0" collapsed="false">
      <c r="A106" s="122"/>
      <c r="B106" s="122"/>
      <c r="C106" s="123"/>
      <c r="D106" s="123"/>
      <c r="E106" s="123"/>
      <c r="F106" s="123"/>
      <c r="G106" s="123"/>
      <c r="H106" s="124"/>
      <c r="I106" s="125"/>
      <c r="J106" s="126"/>
      <c r="K106" s="127"/>
    </row>
    <row r="107" customFormat="false" ht="12.75" hidden="false" customHeight="true" outlineLevel="0" collapsed="false">
      <c r="A107" s="128" t="s">
        <v>442</v>
      </c>
      <c r="B107" s="128" t="s">
        <v>443</v>
      </c>
      <c r="C107" s="117" t="s">
        <v>72</v>
      </c>
      <c r="D107" s="116" t="s">
        <v>368</v>
      </c>
      <c r="E107" s="117" t="s">
        <v>369</v>
      </c>
      <c r="F107" s="118" t="n">
        <v>45572</v>
      </c>
      <c r="G107" s="117" t="s">
        <v>444</v>
      </c>
      <c r="H107" s="119" t="s">
        <v>371</v>
      </c>
      <c r="I107" s="117"/>
      <c r="J107" s="120" t="n">
        <v>8.62</v>
      </c>
      <c r="K107" s="121" t="n">
        <f aca="false">MEDIAN(J107:J109)</f>
        <v>11.92</v>
      </c>
    </row>
    <row r="108" customFormat="false" ht="12.75" hidden="false" customHeight="true" outlineLevel="0" collapsed="false">
      <c r="A108" s="128"/>
      <c r="B108" s="128"/>
      <c r="C108" s="117" t="s">
        <v>72</v>
      </c>
      <c r="D108" s="116" t="s">
        <v>364</v>
      </c>
      <c r="E108" s="117" t="s">
        <v>365</v>
      </c>
      <c r="F108" s="118" t="n">
        <v>45568</v>
      </c>
      <c r="G108" s="117" t="s">
        <v>366</v>
      </c>
      <c r="H108" s="119" t="s">
        <v>367</v>
      </c>
      <c r="I108" s="117"/>
      <c r="J108" s="120" t="n">
        <v>12.94</v>
      </c>
      <c r="K108" s="121"/>
    </row>
    <row r="109" customFormat="false" ht="12.75" hidden="false" customHeight="true" outlineLevel="0" collapsed="false">
      <c r="A109" s="128"/>
      <c r="B109" s="128"/>
      <c r="C109" s="117" t="s">
        <v>72</v>
      </c>
      <c r="D109" s="116" t="s">
        <v>407</v>
      </c>
      <c r="E109" s="117" t="s">
        <v>408</v>
      </c>
      <c r="F109" s="118" t="n">
        <v>45573</v>
      </c>
      <c r="G109" s="117" t="s">
        <v>409</v>
      </c>
      <c r="H109" s="130" t="s">
        <v>367</v>
      </c>
      <c r="I109" s="117"/>
      <c r="J109" s="120" t="n">
        <v>11.92</v>
      </c>
      <c r="K109" s="121"/>
    </row>
    <row r="110" customFormat="false" ht="20.25" hidden="false" customHeight="true" outlineLevel="0" collapsed="false">
      <c r="A110" s="122"/>
      <c r="B110" s="122"/>
      <c r="C110" s="123"/>
      <c r="D110" s="123"/>
      <c r="E110" s="123"/>
      <c r="F110" s="123"/>
      <c r="G110" s="123"/>
      <c r="H110" s="124"/>
      <c r="I110" s="125"/>
      <c r="J110" s="126"/>
      <c r="K110" s="127"/>
    </row>
    <row r="111" customFormat="false" ht="12.75" hidden="false" customHeight="true" outlineLevel="0" collapsed="false">
      <c r="A111" s="128" t="s">
        <v>445</v>
      </c>
      <c r="B111" s="128" t="s">
        <v>446</v>
      </c>
      <c r="C111" s="117" t="s">
        <v>72</v>
      </c>
      <c r="D111" s="116" t="s">
        <v>447</v>
      </c>
      <c r="E111" s="117" t="s">
        <v>448</v>
      </c>
      <c r="F111" s="118" t="n">
        <v>45590</v>
      </c>
      <c r="G111" s="117" t="s">
        <v>449</v>
      </c>
      <c r="H111" s="119" t="s">
        <v>371</v>
      </c>
      <c r="I111" s="117"/>
      <c r="J111" s="120" t="n">
        <v>49.5</v>
      </c>
      <c r="K111" s="121" t="n">
        <f aca="false">MEDIAN(J111:J113)</f>
        <v>49.5</v>
      </c>
    </row>
    <row r="112" customFormat="false" ht="12.75" hidden="false" customHeight="true" outlineLevel="0" collapsed="false">
      <c r="A112" s="128"/>
      <c r="B112" s="128"/>
      <c r="C112" s="117" t="s">
        <v>72</v>
      </c>
      <c r="D112" s="129" t="s">
        <v>372</v>
      </c>
      <c r="E112" s="117" t="s">
        <v>373</v>
      </c>
      <c r="F112" s="118" t="n">
        <v>45590</v>
      </c>
      <c r="G112" s="117" t="s">
        <v>374</v>
      </c>
      <c r="H112" s="119" t="s">
        <v>367</v>
      </c>
      <c r="I112" s="117"/>
      <c r="J112" s="120" t="n">
        <v>98.57</v>
      </c>
      <c r="K112" s="121"/>
    </row>
    <row r="113" customFormat="false" ht="12.75" hidden="false" customHeight="true" outlineLevel="0" collapsed="false">
      <c r="A113" s="128"/>
      <c r="B113" s="128"/>
      <c r="C113" s="117" t="s">
        <v>72</v>
      </c>
      <c r="D113" s="116" t="s">
        <v>407</v>
      </c>
      <c r="E113" s="117" t="s">
        <v>408</v>
      </c>
      <c r="F113" s="118" t="n">
        <v>45573</v>
      </c>
      <c r="G113" s="117" t="s">
        <v>409</v>
      </c>
      <c r="H113" s="130" t="s">
        <v>367</v>
      </c>
      <c r="I113" s="117"/>
      <c r="J113" s="120" t="n">
        <v>38.86</v>
      </c>
      <c r="K113" s="121"/>
    </row>
    <row r="114" customFormat="false" ht="18" hidden="false" customHeight="true" outlineLevel="0" collapsed="false">
      <c r="A114" s="122"/>
      <c r="B114" s="122"/>
      <c r="C114" s="123"/>
      <c r="D114" s="123"/>
      <c r="E114" s="123"/>
      <c r="F114" s="123"/>
      <c r="G114" s="123"/>
      <c r="H114" s="124"/>
      <c r="I114" s="125"/>
      <c r="J114" s="126"/>
      <c r="K114" s="127"/>
    </row>
    <row r="115" customFormat="false" ht="12.75" hidden="false" customHeight="true" outlineLevel="0" collapsed="false">
      <c r="A115" s="128" t="s">
        <v>450</v>
      </c>
      <c r="B115" s="128" t="s">
        <v>451</v>
      </c>
      <c r="C115" s="117" t="s">
        <v>72</v>
      </c>
      <c r="D115" s="116" t="s">
        <v>447</v>
      </c>
      <c r="E115" s="117" t="s">
        <v>448</v>
      </c>
      <c r="F115" s="118" t="n">
        <v>45590</v>
      </c>
      <c r="G115" s="117" t="s">
        <v>449</v>
      </c>
      <c r="H115" s="119" t="s">
        <v>371</v>
      </c>
      <c r="I115" s="117"/>
      <c r="J115" s="120" t="n">
        <v>30.9</v>
      </c>
      <c r="K115" s="121" t="n">
        <f aca="false">MEDIAN(J115:J117)</f>
        <v>21.48</v>
      </c>
    </row>
    <row r="116" customFormat="false" ht="12.75" hidden="false" customHeight="true" outlineLevel="0" collapsed="false">
      <c r="A116" s="128"/>
      <c r="B116" s="128"/>
      <c r="C116" s="117" t="s">
        <v>72</v>
      </c>
      <c r="D116" s="129" t="s">
        <v>372</v>
      </c>
      <c r="E116" s="117" t="s">
        <v>373</v>
      </c>
      <c r="F116" s="118" t="n">
        <v>45590</v>
      </c>
      <c r="G116" s="117" t="s">
        <v>374</v>
      </c>
      <c r="H116" s="119" t="s">
        <v>367</v>
      </c>
      <c r="I116" s="117"/>
      <c r="J116" s="120" t="n">
        <v>21.48</v>
      </c>
      <c r="K116" s="121"/>
    </row>
    <row r="117" customFormat="false" ht="12.75" hidden="false" customHeight="true" outlineLevel="0" collapsed="false">
      <c r="A117" s="128"/>
      <c r="B117" s="128"/>
      <c r="C117" s="117" t="s">
        <v>72</v>
      </c>
      <c r="D117" s="116" t="s">
        <v>407</v>
      </c>
      <c r="E117" s="117" t="s">
        <v>408</v>
      </c>
      <c r="F117" s="118" t="n">
        <v>45573</v>
      </c>
      <c r="G117" s="117" t="s">
        <v>409</v>
      </c>
      <c r="H117" s="130" t="s">
        <v>367</v>
      </c>
      <c r="I117" s="117"/>
      <c r="J117" s="120" t="n">
        <v>18.2</v>
      </c>
      <c r="K117" s="121"/>
    </row>
    <row r="118" customFormat="false" ht="21" hidden="false" customHeight="true" outlineLevel="0" collapsed="false">
      <c r="A118" s="122"/>
      <c r="B118" s="122"/>
      <c r="C118" s="123"/>
      <c r="D118" s="123"/>
      <c r="E118" s="123"/>
      <c r="F118" s="123"/>
      <c r="G118" s="123"/>
      <c r="H118" s="124"/>
      <c r="I118" s="125"/>
      <c r="J118" s="126"/>
      <c r="K118" s="127"/>
    </row>
    <row r="119" customFormat="false" ht="12.75" hidden="false" customHeight="true" outlineLevel="0" collapsed="false">
      <c r="A119" s="128" t="s">
        <v>452</v>
      </c>
      <c r="B119" s="128" t="s">
        <v>453</v>
      </c>
      <c r="C119" s="117" t="s">
        <v>72</v>
      </c>
      <c r="D119" s="116" t="s">
        <v>447</v>
      </c>
      <c r="E119" s="117" t="s">
        <v>448</v>
      </c>
      <c r="F119" s="118" t="n">
        <v>45590</v>
      </c>
      <c r="G119" s="117" t="s">
        <v>449</v>
      </c>
      <c r="H119" s="119" t="s">
        <v>371</v>
      </c>
      <c r="I119" s="117"/>
      <c r="J119" s="120" t="n">
        <v>99.9</v>
      </c>
      <c r="K119" s="121" t="n">
        <f aca="false">MEDIAN(J119:J121)</f>
        <v>99.9</v>
      </c>
    </row>
    <row r="120" customFormat="false" ht="12.75" hidden="false" customHeight="true" outlineLevel="0" collapsed="false">
      <c r="A120" s="128"/>
      <c r="B120" s="128"/>
      <c r="C120" s="117" t="s">
        <v>72</v>
      </c>
      <c r="D120" s="129" t="s">
        <v>372</v>
      </c>
      <c r="E120" s="117" t="s">
        <v>373</v>
      </c>
      <c r="F120" s="118" t="n">
        <v>45590</v>
      </c>
      <c r="G120" s="117" t="s">
        <v>374</v>
      </c>
      <c r="H120" s="119" t="s">
        <v>367</v>
      </c>
      <c r="I120" s="117"/>
      <c r="J120" s="120" t="n">
        <v>115.64</v>
      </c>
      <c r="K120" s="121"/>
    </row>
    <row r="121" customFormat="false" ht="12.75" hidden="false" customHeight="true" outlineLevel="0" collapsed="false">
      <c r="A121" s="128"/>
      <c r="B121" s="128"/>
      <c r="C121" s="117" t="s">
        <v>72</v>
      </c>
      <c r="D121" s="116" t="s">
        <v>407</v>
      </c>
      <c r="E121" s="117" t="s">
        <v>408</v>
      </c>
      <c r="F121" s="118" t="n">
        <v>45573</v>
      </c>
      <c r="G121" s="117" t="s">
        <v>409</v>
      </c>
      <c r="H121" s="130" t="s">
        <v>367</v>
      </c>
      <c r="I121" s="117"/>
      <c r="J121" s="120" t="n">
        <v>59.96</v>
      </c>
      <c r="K121" s="121"/>
    </row>
    <row r="122" customFormat="false" ht="22.5" hidden="false" customHeight="true" outlineLevel="0" collapsed="false">
      <c r="A122" s="122"/>
      <c r="B122" s="122"/>
      <c r="C122" s="123"/>
      <c r="D122" s="123"/>
      <c r="E122" s="123"/>
      <c r="F122" s="123"/>
      <c r="G122" s="123"/>
      <c r="H122" s="124"/>
      <c r="I122" s="125"/>
      <c r="J122" s="126"/>
      <c r="K122" s="127"/>
    </row>
    <row r="123" customFormat="false" ht="12.75" hidden="false" customHeight="true" outlineLevel="0" collapsed="false">
      <c r="A123" s="128" t="s">
        <v>454</v>
      </c>
      <c r="B123" s="128" t="s">
        <v>455</v>
      </c>
      <c r="C123" s="117" t="s">
        <v>72</v>
      </c>
      <c r="D123" s="116" t="s">
        <v>447</v>
      </c>
      <c r="E123" s="117" t="s">
        <v>448</v>
      </c>
      <c r="F123" s="118" t="n">
        <v>45590</v>
      </c>
      <c r="G123" s="117" t="s">
        <v>449</v>
      </c>
      <c r="H123" s="119" t="s">
        <v>371</v>
      </c>
      <c r="I123" s="117"/>
      <c r="J123" s="120" t="n">
        <v>38.82</v>
      </c>
      <c r="K123" s="121" t="n">
        <f aca="false">MEDIAN(J123:J125)</f>
        <v>38.82</v>
      </c>
    </row>
    <row r="124" customFormat="false" ht="12.75" hidden="false" customHeight="true" outlineLevel="0" collapsed="false">
      <c r="A124" s="128"/>
      <c r="B124" s="128"/>
      <c r="C124" s="117" t="s">
        <v>72</v>
      </c>
      <c r="D124" s="129" t="s">
        <v>372</v>
      </c>
      <c r="E124" s="117" t="s">
        <v>373</v>
      </c>
      <c r="F124" s="118" t="n">
        <v>45590</v>
      </c>
      <c r="G124" s="117" t="s">
        <v>374</v>
      </c>
      <c r="H124" s="119" t="s">
        <v>367</v>
      </c>
      <c r="I124" s="117"/>
      <c r="J124" s="120" t="n">
        <v>40.45</v>
      </c>
      <c r="K124" s="121"/>
    </row>
    <row r="125" customFormat="false" ht="12.75" hidden="false" customHeight="true" outlineLevel="0" collapsed="false">
      <c r="A125" s="128"/>
      <c r="B125" s="128"/>
      <c r="C125" s="117" t="s">
        <v>72</v>
      </c>
      <c r="D125" s="116" t="s">
        <v>407</v>
      </c>
      <c r="E125" s="117" t="s">
        <v>408</v>
      </c>
      <c r="F125" s="118" t="n">
        <v>45573</v>
      </c>
      <c r="G125" s="117" t="s">
        <v>409</v>
      </c>
      <c r="H125" s="130" t="s">
        <v>367</v>
      </c>
      <c r="I125" s="117"/>
      <c r="J125" s="120" t="n">
        <v>35</v>
      </c>
      <c r="K125" s="121"/>
    </row>
    <row r="126" customFormat="false" ht="19.5" hidden="false" customHeight="true" outlineLevel="0" collapsed="false">
      <c r="A126" s="122"/>
      <c r="B126" s="122"/>
      <c r="C126" s="123"/>
      <c r="D126" s="123"/>
      <c r="E126" s="123"/>
      <c r="F126" s="123"/>
      <c r="G126" s="123"/>
      <c r="H126" s="124"/>
      <c r="I126" s="125"/>
      <c r="J126" s="126"/>
      <c r="K126" s="127"/>
    </row>
    <row r="127" customFormat="false" ht="12.75" hidden="false" customHeight="true" outlineLevel="0" collapsed="false">
      <c r="A127" s="128" t="s">
        <v>456</v>
      </c>
      <c r="B127" s="128" t="s">
        <v>457</v>
      </c>
      <c r="C127" s="117" t="s">
        <v>72</v>
      </c>
      <c r="D127" s="116" t="s">
        <v>447</v>
      </c>
      <c r="E127" s="117" t="s">
        <v>448</v>
      </c>
      <c r="F127" s="118" t="n">
        <v>45590</v>
      </c>
      <c r="G127" s="117" t="s">
        <v>449</v>
      </c>
      <c r="H127" s="119" t="s">
        <v>371</v>
      </c>
      <c r="I127" s="117"/>
      <c r="J127" s="120" t="n">
        <v>59.9</v>
      </c>
      <c r="K127" s="121" t="n">
        <f aca="false">MEDIAN(J127:J129)</f>
        <v>52.62</v>
      </c>
    </row>
    <row r="128" customFormat="false" ht="12.75" hidden="false" customHeight="true" outlineLevel="0" collapsed="false">
      <c r="A128" s="128"/>
      <c r="B128" s="128"/>
      <c r="C128" s="117" t="s">
        <v>72</v>
      </c>
      <c r="D128" s="129" t="s">
        <v>372</v>
      </c>
      <c r="E128" s="117" t="s">
        <v>373</v>
      </c>
      <c r="F128" s="118" t="n">
        <v>45590</v>
      </c>
      <c r="G128" s="117" t="s">
        <v>374</v>
      </c>
      <c r="H128" s="119" t="s">
        <v>367</v>
      </c>
      <c r="I128" s="117"/>
      <c r="J128" s="120" t="n">
        <v>52.62</v>
      </c>
      <c r="K128" s="121"/>
    </row>
    <row r="129" customFormat="false" ht="12.75" hidden="false" customHeight="true" outlineLevel="0" collapsed="false">
      <c r="A129" s="128"/>
      <c r="B129" s="128"/>
      <c r="C129" s="117" t="s">
        <v>72</v>
      </c>
      <c r="D129" s="116" t="s">
        <v>407</v>
      </c>
      <c r="E129" s="117" t="s">
        <v>408</v>
      </c>
      <c r="F129" s="118" t="n">
        <v>45573</v>
      </c>
      <c r="G129" s="117" t="s">
        <v>409</v>
      </c>
      <c r="H129" s="130" t="s">
        <v>367</v>
      </c>
      <c r="I129" s="117"/>
      <c r="J129" s="120" t="n">
        <v>42.08</v>
      </c>
      <c r="K129" s="121"/>
    </row>
    <row r="130" customFormat="false" ht="20.25" hidden="false" customHeight="true" outlineLevel="0" collapsed="false">
      <c r="A130" s="122"/>
      <c r="B130" s="122"/>
      <c r="C130" s="123"/>
      <c r="D130" s="123"/>
      <c r="E130" s="123"/>
      <c r="F130" s="123"/>
      <c r="G130" s="123"/>
      <c r="H130" s="124"/>
      <c r="I130" s="125"/>
      <c r="J130" s="126"/>
      <c r="K130" s="127"/>
    </row>
    <row r="131" customFormat="false" ht="12.75" hidden="false" customHeight="true" outlineLevel="0" collapsed="false">
      <c r="A131" s="128" t="s">
        <v>458</v>
      </c>
      <c r="B131" s="128" t="s">
        <v>459</v>
      </c>
      <c r="C131" s="117" t="s">
        <v>72</v>
      </c>
      <c r="D131" s="116" t="s">
        <v>364</v>
      </c>
      <c r="E131" s="117" t="s">
        <v>365</v>
      </c>
      <c r="F131" s="118" t="n">
        <v>45430</v>
      </c>
      <c r="G131" s="117" t="s">
        <v>366</v>
      </c>
      <c r="H131" s="119" t="s">
        <v>367</v>
      </c>
      <c r="I131" s="117"/>
      <c r="J131" s="120" t="n">
        <v>417.7</v>
      </c>
      <c r="K131" s="121" t="n">
        <f aca="false">MEDIAN(J131:J133)</f>
        <v>417.7</v>
      </c>
    </row>
    <row r="132" customFormat="false" ht="12.75" hidden="false" customHeight="true" outlineLevel="0" collapsed="false">
      <c r="A132" s="128"/>
      <c r="B132" s="128"/>
      <c r="C132" s="117" t="s">
        <v>72</v>
      </c>
      <c r="D132" s="129" t="s">
        <v>372</v>
      </c>
      <c r="E132" s="117" t="s">
        <v>373</v>
      </c>
      <c r="F132" s="118" t="n">
        <v>45590</v>
      </c>
      <c r="G132" s="117" t="s">
        <v>374</v>
      </c>
      <c r="H132" s="119" t="s">
        <v>367</v>
      </c>
      <c r="I132" s="117"/>
      <c r="J132" s="120" t="n">
        <v>492.72</v>
      </c>
      <c r="K132" s="121"/>
    </row>
    <row r="133" customFormat="false" ht="12.75" hidden="false" customHeight="true" outlineLevel="0" collapsed="false">
      <c r="A133" s="128"/>
      <c r="B133" s="128"/>
      <c r="C133" s="117" t="s">
        <v>72</v>
      </c>
      <c r="D133" s="116" t="s">
        <v>407</v>
      </c>
      <c r="E133" s="117" t="s">
        <v>408</v>
      </c>
      <c r="F133" s="118" t="n">
        <v>45573</v>
      </c>
      <c r="G133" s="117" t="s">
        <v>409</v>
      </c>
      <c r="H133" s="130" t="s">
        <v>367</v>
      </c>
      <c r="I133" s="117"/>
      <c r="J133" s="120" t="n">
        <v>349.44</v>
      </c>
      <c r="K133" s="121"/>
    </row>
    <row r="134" customFormat="false" ht="18.75" hidden="false" customHeight="true" outlineLevel="0" collapsed="false">
      <c r="A134" s="122"/>
      <c r="B134" s="122"/>
      <c r="C134" s="123"/>
      <c r="D134" s="123"/>
      <c r="E134" s="123"/>
      <c r="F134" s="123"/>
      <c r="G134" s="123"/>
      <c r="H134" s="124"/>
      <c r="I134" s="125"/>
      <c r="J134" s="126"/>
      <c r="K134" s="127"/>
    </row>
    <row r="135" customFormat="false" ht="12.75" hidden="false" customHeight="true" outlineLevel="0" collapsed="false">
      <c r="A135" s="128" t="s">
        <v>460</v>
      </c>
      <c r="B135" s="128" t="s">
        <v>461</v>
      </c>
      <c r="C135" s="117" t="s">
        <v>72</v>
      </c>
      <c r="D135" s="116" t="s">
        <v>447</v>
      </c>
      <c r="E135" s="117" t="s">
        <v>448</v>
      </c>
      <c r="F135" s="118" t="n">
        <v>45590</v>
      </c>
      <c r="G135" s="117" t="s">
        <v>449</v>
      </c>
      <c r="H135" s="119" t="s">
        <v>371</v>
      </c>
      <c r="I135" s="117"/>
      <c r="J135" s="120" t="n">
        <v>237.65</v>
      </c>
      <c r="K135" s="121" t="n">
        <f aca="false">MEDIAN(J135:J137)</f>
        <v>219.76</v>
      </c>
    </row>
    <row r="136" customFormat="false" ht="12.75" hidden="false" customHeight="true" outlineLevel="0" collapsed="false">
      <c r="A136" s="128"/>
      <c r="B136" s="128"/>
      <c r="C136" s="117" t="s">
        <v>72</v>
      </c>
      <c r="D136" s="129" t="s">
        <v>372</v>
      </c>
      <c r="E136" s="117" t="s">
        <v>373</v>
      </c>
      <c r="F136" s="118" t="n">
        <v>45590</v>
      </c>
      <c r="G136" s="117" t="s">
        <v>374</v>
      </c>
      <c r="H136" s="119" t="s">
        <v>367</v>
      </c>
      <c r="I136" s="117"/>
      <c r="J136" s="120" t="n">
        <v>219.76</v>
      </c>
      <c r="K136" s="121"/>
    </row>
    <row r="137" customFormat="false" ht="12.75" hidden="false" customHeight="true" outlineLevel="0" collapsed="false">
      <c r="A137" s="128"/>
      <c r="B137" s="128"/>
      <c r="C137" s="117" t="s">
        <v>72</v>
      </c>
      <c r="D137" s="116" t="s">
        <v>364</v>
      </c>
      <c r="E137" s="117" t="s">
        <v>365</v>
      </c>
      <c r="F137" s="118" t="n">
        <v>45430</v>
      </c>
      <c r="G137" s="117" t="s">
        <v>366</v>
      </c>
      <c r="H137" s="119" t="s">
        <v>367</v>
      </c>
      <c r="I137" s="117"/>
      <c r="J137" s="120" t="n">
        <v>185.23</v>
      </c>
      <c r="K137" s="121"/>
    </row>
    <row r="138" customFormat="false" ht="19.5" hidden="false" customHeight="true" outlineLevel="0" collapsed="false">
      <c r="A138" s="122"/>
      <c r="B138" s="122"/>
      <c r="C138" s="123"/>
      <c r="D138" s="123"/>
      <c r="E138" s="123"/>
      <c r="F138" s="123"/>
      <c r="G138" s="123"/>
      <c r="H138" s="124"/>
      <c r="I138" s="125"/>
      <c r="J138" s="126"/>
      <c r="K138" s="127"/>
    </row>
    <row r="139" customFormat="false" ht="19.5" hidden="false" customHeight="true" outlineLevel="0" collapsed="false">
      <c r="A139" s="128" t="s">
        <v>462</v>
      </c>
      <c r="B139" s="128" t="s">
        <v>463</v>
      </c>
      <c r="C139" s="117" t="s">
        <v>72</v>
      </c>
      <c r="D139" s="116" t="s">
        <v>447</v>
      </c>
      <c r="E139" s="117" t="s">
        <v>448</v>
      </c>
      <c r="F139" s="118" t="n">
        <v>45590</v>
      </c>
      <c r="G139" s="117" t="s">
        <v>449</v>
      </c>
      <c r="H139" s="119" t="s">
        <v>371</v>
      </c>
      <c r="I139" s="117"/>
      <c r="J139" s="120" t="n">
        <v>56.65</v>
      </c>
      <c r="K139" s="121" t="n">
        <f aca="false">MEDIAN(J139:J141)</f>
        <v>56.65</v>
      </c>
    </row>
    <row r="140" customFormat="false" ht="12.75" hidden="false" customHeight="true" outlineLevel="0" collapsed="false">
      <c r="A140" s="128"/>
      <c r="B140" s="128"/>
      <c r="C140" s="117" t="s">
        <v>72</v>
      </c>
      <c r="D140" s="129" t="s">
        <v>372</v>
      </c>
      <c r="E140" s="117" t="s">
        <v>373</v>
      </c>
      <c r="F140" s="118" t="n">
        <v>45590</v>
      </c>
      <c r="G140" s="117" t="s">
        <v>374</v>
      </c>
      <c r="H140" s="119" t="s">
        <v>367</v>
      </c>
      <c r="I140" s="117"/>
      <c r="J140" s="120" t="n">
        <v>40.73</v>
      </c>
      <c r="K140" s="121"/>
    </row>
    <row r="141" customFormat="false" ht="12.75" hidden="false" customHeight="true" outlineLevel="0" collapsed="false">
      <c r="A141" s="128"/>
      <c r="B141" s="128"/>
      <c r="C141" s="117" t="s">
        <v>72</v>
      </c>
      <c r="D141" s="116" t="s">
        <v>464</v>
      </c>
      <c r="E141" s="117" t="s">
        <v>465</v>
      </c>
      <c r="F141" s="118" t="n">
        <v>45596</v>
      </c>
      <c r="G141" s="117" t="s">
        <v>466</v>
      </c>
      <c r="H141" s="132" t="s">
        <v>467</v>
      </c>
      <c r="I141" s="117" t="s">
        <v>468</v>
      </c>
      <c r="J141" s="120" t="n">
        <v>69.85</v>
      </c>
      <c r="K141" s="121"/>
    </row>
    <row r="142" customFormat="false" ht="19.5" hidden="false" customHeight="true" outlineLevel="0" collapsed="false">
      <c r="A142" s="122"/>
      <c r="B142" s="122"/>
      <c r="C142" s="123"/>
      <c r="D142" s="123"/>
      <c r="E142" s="123"/>
      <c r="F142" s="123"/>
      <c r="G142" s="123"/>
      <c r="H142" s="124"/>
      <c r="I142" s="125"/>
      <c r="J142" s="126"/>
      <c r="K142" s="127"/>
    </row>
    <row r="143" customFormat="false" ht="12.75" hidden="false" customHeight="true" outlineLevel="0" collapsed="false">
      <c r="A143" s="128" t="s">
        <v>469</v>
      </c>
      <c r="B143" s="128" t="s">
        <v>241</v>
      </c>
      <c r="C143" s="117" t="s">
        <v>72</v>
      </c>
      <c r="D143" s="116" t="s">
        <v>447</v>
      </c>
      <c r="E143" s="117" t="s">
        <v>448</v>
      </c>
      <c r="F143" s="118" t="n">
        <v>45590</v>
      </c>
      <c r="G143" s="117" t="s">
        <v>449</v>
      </c>
      <c r="H143" s="119" t="s">
        <v>371</v>
      </c>
      <c r="I143" s="117"/>
      <c r="J143" s="120" t="n">
        <v>978.59</v>
      </c>
      <c r="K143" s="121" t="n">
        <f aca="false">MEDIAN(J143:J145)</f>
        <v>808.28</v>
      </c>
    </row>
    <row r="144" customFormat="false" ht="12.75" hidden="false" customHeight="true" outlineLevel="0" collapsed="false">
      <c r="A144" s="128"/>
      <c r="B144" s="128"/>
      <c r="C144" s="117" t="s">
        <v>72</v>
      </c>
      <c r="D144" s="116" t="s">
        <v>407</v>
      </c>
      <c r="E144" s="117" t="s">
        <v>408</v>
      </c>
      <c r="F144" s="118" t="n">
        <v>45573</v>
      </c>
      <c r="G144" s="117" t="s">
        <v>409</v>
      </c>
      <c r="H144" s="130" t="s">
        <v>367</v>
      </c>
      <c r="I144" s="117"/>
      <c r="J144" s="120" t="n">
        <v>700</v>
      </c>
      <c r="K144" s="121"/>
    </row>
    <row r="145" customFormat="false" ht="12.75" hidden="false" customHeight="true" outlineLevel="0" collapsed="false">
      <c r="A145" s="128"/>
      <c r="B145" s="128"/>
      <c r="C145" s="117" t="s">
        <v>72</v>
      </c>
      <c r="D145" s="116" t="s">
        <v>364</v>
      </c>
      <c r="E145" s="117" t="s">
        <v>365</v>
      </c>
      <c r="F145" s="118" t="n">
        <v>45430</v>
      </c>
      <c r="G145" s="117" t="s">
        <v>366</v>
      </c>
      <c r="H145" s="119" t="s">
        <v>367</v>
      </c>
      <c r="I145" s="117"/>
      <c r="J145" s="120" t="n">
        <v>808.28</v>
      </c>
      <c r="K145" s="121"/>
    </row>
    <row r="146" customFormat="false" ht="16.5" hidden="false" customHeight="true" outlineLevel="0" collapsed="false">
      <c r="A146" s="122"/>
      <c r="B146" s="122"/>
      <c r="C146" s="123"/>
      <c r="D146" s="123"/>
      <c r="E146" s="123"/>
      <c r="F146" s="123"/>
      <c r="G146" s="123"/>
      <c r="H146" s="124"/>
      <c r="I146" s="125"/>
      <c r="J146" s="126"/>
      <c r="K146" s="127"/>
    </row>
    <row r="147" customFormat="false" ht="12.75" hidden="false" customHeight="true" outlineLevel="0" collapsed="false">
      <c r="A147" s="128" t="s">
        <v>470</v>
      </c>
      <c r="B147" s="128" t="s">
        <v>471</v>
      </c>
      <c r="C147" s="117" t="s">
        <v>72</v>
      </c>
      <c r="D147" s="116" t="s">
        <v>447</v>
      </c>
      <c r="E147" s="117" t="s">
        <v>448</v>
      </c>
      <c r="F147" s="118" t="n">
        <v>45590</v>
      </c>
      <c r="G147" s="117" t="s">
        <v>449</v>
      </c>
      <c r="H147" s="119" t="s">
        <v>371</v>
      </c>
      <c r="I147" s="117"/>
      <c r="J147" s="120" t="n">
        <v>1184.66</v>
      </c>
      <c r="K147" s="121" t="n">
        <f aca="false">MEDIAN(J147:J149)</f>
        <v>832</v>
      </c>
    </row>
    <row r="148" customFormat="false" ht="12.75" hidden="false" customHeight="true" outlineLevel="0" collapsed="false">
      <c r="A148" s="128"/>
      <c r="B148" s="128"/>
      <c r="C148" s="117" t="s">
        <v>72</v>
      </c>
      <c r="D148" s="116" t="s">
        <v>407</v>
      </c>
      <c r="E148" s="117" t="s">
        <v>408</v>
      </c>
      <c r="F148" s="118" t="n">
        <v>45573</v>
      </c>
      <c r="G148" s="117" t="s">
        <v>409</v>
      </c>
      <c r="H148" s="130" t="s">
        <v>367</v>
      </c>
      <c r="I148" s="117"/>
      <c r="J148" s="120" t="n">
        <v>832</v>
      </c>
      <c r="K148" s="121"/>
    </row>
    <row r="149" customFormat="false" ht="12.75" hidden="false" customHeight="true" outlineLevel="0" collapsed="false">
      <c r="A149" s="128"/>
      <c r="B149" s="128"/>
      <c r="C149" s="117" t="s">
        <v>72</v>
      </c>
      <c r="D149" s="116" t="s">
        <v>364</v>
      </c>
      <c r="E149" s="117" t="s">
        <v>365</v>
      </c>
      <c r="F149" s="118" t="n">
        <v>45430</v>
      </c>
      <c r="G149" s="117" t="s">
        <v>366</v>
      </c>
      <c r="H149" s="119" t="s">
        <v>367</v>
      </c>
      <c r="I149" s="117"/>
      <c r="J149" s="120" t="n">
        <v>812.89</v>
      </c>
      <c r="K149" s="121"/>
    </row>
    <row r="150" customFormat="false" ht="17.25" hidden="false" customHeight="true" outlineLevel="0" collapsed="false">
      <c r="A150" s="122"/>
      <c r="B150" s="122"/>
      <c r="C150" s="123"/>
      <c r="D150" s="123"/>
      <c r="E150" s="123"/>
      <c r="F150" s="123"/>
      <c r="G150" s="123"/>
      <c r="H150" s="124"/>
      <c r="I150" s="125"/>
      <c r="J150" s="126"/>
      <c r="K150" s="127"/>
    </row>
    <row r="151" customFormat="false" ht="12.75" hidden="false" customHeight="true" outlineLevel="0" collapsed="false">
      <c r="A151" s="128" t="s">
        <v>470</v>
      </c>
      <c r="B151" s="128" t="s">
        <v>472</v>
      </c>
      <c r="C151" s="117" t="s">
        <v>72</v>
      </c>
      <c r="D151" s="116" t="s">
        <v>447</v>
      </c>
      <c r="E151" s="117" t="s">
        <v>448</v>
      </c>
      <c r="F151" s="118" t="n">
        <v>45590</v>
      </c>
      <c r="G151" s="117" t="s">
        <v>449</v>
      </c>
      <c r="H151" s="119" t="s">
        <v>371</v>
      </c>
      <c r="I151" s="117"/>
      <c r="J151" s="120" t="n">
        <v>1184.66</v>
      </c>
      <c r="K151" s="121" t="n">
        <f aca="false">MEDIAN(J151:J153)</f>
        <v>812.89</v>
      </c>
    </row>
    <row r="152" customFormat="false" ht="12.75" hidden="false" customHeight="true" outlineLevel="0" collapsed="false">
      <c r="A152" s="128"/>
      <c r="B152" s="128"/>
      <c r="C152" s="117" t="s">
        <v>72</v>
      </c>
      <c r="D152" s="116" t="s">
        <v>407</v>
      </c>
      <c r="E152" s="117" t="s">
        <v>408</v>
      </c>
      <c r="F152" s="118" t="n">
        <v>45573</v>
      </c>
      <c r="G152" s="117" t="s">
        <v>409</v>
      </c>
      <c r="H152" s="130" t="s">
        <v>367</v>
      </c>
      <c r="I152" s="117"/>
      <c r="J152" s="120" t="n">
        <v>760</v>
      </c>
      <c r="K152" s="121"/>
    </row>
    <row r="153" customFormat="false" ht="12.75" hidden="false" customHeight="true" outlineLevel="0" collapsed="false">
      <c r="A153" s="128"/>
      <c r="B153" s="128"/>
      <c r="C153" s="117" t="s">
        <v>72</v>
      </c>
      <c r="D153" s="116" t="s">
        <v>364</v>
      </c>
      <c r="E153" s="117" t="s">
        <v>365</v>
      </c>
      <c r="F153" s="118" t="n">
        <v>45430</v>
      </c>
      <c r="G153" s="117" t="s">
        <v>366</v>
      </c>
      <c r="H153" s="119" t="s">
        <v>367</v>
      </c>
      <c r="I153" s="117"/>
      <c r="J153" s="120" t="n">
        <v>812.89</v>
      </c>
      <c r="K153" s="121"/>
    </row>
    <row r="154" customFormat="false" ht="32.25" hidden="false" customHeight="true" outlineLevel="0" collapsed="false">
      <c r="H154" s="134"/>
    </row>
    <row r="155" customFormat="false" ht="22.5" hidden="false" customHeight="true" outlineLevel="0" collapsed="false">
      <c r="B155" s="135" t="s">
        <v>473</v>
      </c>
      <c r="C155" s="135"/>
      <c r="D155" s="135"/>
      <c r="F155" s="23"/>
      <c r="G155" s="23"/>
      <c r="H155" s="24"/>
      <c r="I155" s="25"/>
      <c r="J155" s="25"/>
      <c r="K155" s="23"/>
    </row>
    <row r="156" customFormat="false" ht="67.5" hidden="false" customHeight="true" outlineLevel="0" collapsed="false">
      <c r="C156" s="24"/>
      <c r="D156" s="136" t="s">
        <v>474</v>
      </c>
      <c r="E156" s="136"/>
      <c r="F156" s="136"/>
      <c r="G156" s="136"/>
      <c r="H156" s="136"/>
      <c r="I156" s="136"/>
      <c r="J156" s="136"/>
      <c r="K156" s="136"/>
      <c r="L156" s="136"/>
      <c r="M156" s="136"/>
    </row>
    <row r="157" customFormat="false" ht="12.75" hidden="false" customHeight="true" outlineLevel="0" collapsed="false">
      <c r="H157" s="134"/>
    </row>
    <row r="158" customFormat="false" ht="12.75" hidden="false" customHeight="true" outlineLevel="0" collapsed="false">
      <c r="H158" s="134"/>
    </row>
    <row r="159" customFormat="false" ht="12.75" hidden="false" customHeight="true" outlineLevel="0" collapsed="false">
      <c r="H159" s="134"/>
    </row>
    <row r="160" customFormat="false" ht="12.75" hidden="false" customHeight="true" outlineLevel="0" collapsed="false">
      <c r="H160" s="134"/>
    </row>
    <row r="161" customFormat="false" ht="12.75" hidden="false" customHeight="true" outlineLevel="0" collapsed="false">
      <c r="H161" s="134"/>
    </row>
    <row r="162" customFormat="false" ht="12.75" hidden="false" customHeight="true" outlineLevel="0" collapsed="false">
      <c r="H162" s="134"/>
    </row>
    <row r="163" customFormat="false" ht="12.75" hidden="false" customHeight="true" outlineLevel="0" collapsed="false">
      <c r="H163" s="134"/>
    </row>
    <row r="164" customFormat="false" ht="12.75" hidden="false" customHeight="true" outlineLevel="0" collapsed="false">
      <c r="H164" s="134"/>
    </row>
    <row r="165" customFormat="false" ht="12.75" hidden="false" customHeight="true" outlineLevel="0" collapsed="false">
      <c r="H165" s="134"/>
    </row>
    <row r="166" customFormat="false" ht="12.75" hidden="false" customHeight="true" outlineLevel="0" collapsed="false">
      <c r="H166" s="134"/>
    </row>
    <row r="167" customFormat="false" ht="12.75" hidden="false" customHeight="true" outlineLevel="0" collapsed="false">
      <c r="H167" s="134"/>
    </row>
    <row r="168" customFormat="false" ht="12.75" hidden="false" customHeight="true" outlineLevel="0" collapsed="false">
      <c r="H168" s="134"/>
    </row>
    <row r="169" customFormat="false" ht="12.75" hidden="false" customHeight="true" outlineLevel="0" collapsed="false">
      <c r="H169" s="134"/>
    </row>
    <row r="170" customFormat="false" ht="12.75" hidden="false" customHeight="true" outlineLevel="0" collapsed="false">
      <c r="H170" s="134"/>
    </row>
    <row r="171" customFormat="false" ht="12.75" hidden="false" customHeight="true" outlineLevel="0" collapsed="false">
      <c r="H171" s="134"/>
    </row>
    <row r="172" customFormat="false" ht="12.75" hidden="false" customHeight="true" outlineLevel="0" collapsed="false">
      <c r="H172" s="134"/>
    </row>
    <row r="173" customFormat="false" ht="12.75" hidden="false" customHeight="true" outlineLevel="0" collapsed="false">
      <c r="H173" s="134"/>
    </row>
    <row r="174" customFormat="false" ht="12.75" hidden="false" customHeight="true" outlineLevel="0" collapsed="false">
      <c r="H174" s="134"/>
    </row>
    <row r="175" customFormat="false" ht="12.75" hidden="false" customHeight="true" outlineLevel="0" collapsed="false">
      <c r="H175" s="134"/>
    </row>
    <row r="176" customFormat="false" ht="12.75" hidden="false" customHeight="true" outlineLevel="0" collapsed="false">
      <c r="H176" s="134"/>
    </row>
    <row r="177" customFormat="false" ht="12.75" hidden="false" customHeight="true" outlineLevel="0" collapsed="false">
      <c r="H177" s="134"/>
    </row>
    <row r="178" customFormat="false" ht="12.75" hidden="false" customHeight="true" outlineLevel="0" collapsed="false">
      <c r="H178" s="134"/>
    </row>
    <row r="179" customFormat="false" ht="12.75" hidden="false" customHeight="true" outlineLevel="0" collapsed="false">
      <c r="H179" s="134"/>
    </row>
    <row r="180" customFormat="false" ht="12.75" hidden="false" customHeight="true" outlineLevel="0" collapsed="false">
      <c r="H180" s="134"/>
    </row>
    <row r="181" customFormat="false" ht="12.75" hidden="false" customHeight="true" outlineLevel="0" collapsed="false">
      <c r="H181" s="134"/>
    </row>
    <row r="182" customFormat="false" ht="12.75" hidden="false" customHeight="true" outlineLevel="0" collapsed="false">
      <c r="H182" s="134"/>
    </row>
    <row r="183" customFormat="false" ht="12.75" hidden="false" customHeight="true" outlineLevel="0" collapsed="false">
      <c r="H183" s="134"/>
    </row>
    <row r="184" customFormat="false" ht="12.75" hidden="false" customHeight="true" outlineLevel="0" collapsed="false">
      <c r="H184" s="134"/>
    </row>
    <row r="185" customFormat="false" ht="12.75" hidden="false" customHeight="true" outlineLevel="0" collapsed="false">
      <c r="H185" s="134"/>
    </row>
    <row r="186" customFormat="false" ht="12.75" hidden="false" customHeight="true" outlineLevel="0" collapsed="false">
      <c r="H186" s="134"/>
    </row>
    <row r="187" customFormat="false" ht="12.75" hidden="false" customHeight="true" outlineLevel="0" collapsed="false">
      <c r="H187" s="134"/>
    </row>
    <row r="188" customFormat="false" ht="12.75" hidden="false" customHeight="true" outlineLevel="0" collapsed="false">
      <c r="H188" s="134"/>
    </row>
    <row r="189" customFormat="false" ht="12.75" hidden="false" customHeight="true" outlineLevel="0" collapsed="false">
      <c r="H189" s="134"/>
    </row>
    <row r="190" customFormat="false" ht="12.75" hidden="false" customHeight="true" outlineLevel="0" collapsed="false">
      <c r="H190" s="134"/>
    </row>
    <row r="191" customFormat="false" ht="12.75" hidden="false" customHeight="true" outlineLevel="0" collapsed="false">
      <c r="H191" s="134"/>
    </row>
    <row r="192" customFormat="false" ht="12.75" hidden="false" customHeight="true" outlineLevel="0" collapsed="false">
      <c r="H192" s="134"/>
    </row>
    <row r="193" customFormat="false" ht="12.75" hidden="false" customHeight="true" outlineLevel="0" collapsed="false">
      <c r="H193" s="134"/>
    </row>
    <row r="194" customFormat="false" ht="12.75" hidden="false" customHeight="true" outlineLevel="0" collapsed="false">
      <c r="H194" s="134"/>
    </row>
    <row r="195" customFormat="false" ht="12.75" hidden="false" customHeight="true" outlineLevel="0" collapsed="false">
      <c r="H195" s="134"/>
    </row>
    <row r="196" customFormat="false" ht="12.75" hidden="false" customHeight="true" outlineLevel="0" collapsed="false">
      <c r="H196" s="134"/>
    </row>
    <row r="197" customFormat="false" ht="12.75" hidden="false" customHeight="true" outlineLevel="0" collapsed="false">
      <c r="H197" s="134"/>
    </row>
    <row r="198" customFormat="false" ht="12.75" hidden="false" customHeight="true" outlineLevel="0" collapsed="false">
      <c r="H198" s="134"/>
    </row>
    <row r="199" customFormat="false" ht="12.75" hidden="false" customHeight="true" outlineLevel="0" collapsed="false">
      <c r="H199" s="134"/>
    </row>
    <row r="200" customFormat="false" ht="12.75" hidden="false" customHeight="true" outlineLevel="0" collapsed="false">
      <c r="H200" s="134"/>
    </row>
    <row r="201" customFormat="false" ht="12.75" hidden="false" customHeight="true" outlineLevel="0" collapsed="false">
      <c r="H201" s="134"/>
    </row>
    <row r="202" customFormat="false" ht="12.75" hidden="false" customHeight="true" outlineLevel="0" collapsed="false">
      <c r="H202" s="134"/>
    </row>
    <row r="203" customFormat="false" ht="12.75" hidden="false" customHeight="true" outlineLevel="0" collapsed="false">
      <c r="H203" s="134"/>
    </row>
    <row r="204" customFormat="false" ht="12.75" hidden="false" customHeight="true" outlineLevel="0" collapsed="false">
      <c r="H204" s="134"/>
    </row>
    <row r="205" customFormat="false" ht="12.75" hidden="false" customHeight="true" outlineLevel="0" collapsed="false">
      <c r="H205" s="134"/>
    </row>
    <row r="206" customFormat="false" ht="12.75" hidden="false" customHeight="true" outlineLevel="0" collapsed="false">
      <c r="H206" s="134"/>
    </row>
    <row r="207" customFormat="false" ht="12.75" hidden="false" customHeight="true" outlineLevel="0" collapsed="false">
      <c r="H207" s="134"/>
    </row>
    <row r="208" customFormat="false" ht="12.75" hidden="false" customHeight="true" outlineLevel="0" collapsed="false">
      <c r="H208" s="134"/>
    </row>
    <row r="209" customFormat="false" ht="12.75" hidden="false" customHeight="true" outlineLevel="0" collapsed="false">
      <c r="H209" s="134"/>
    </row>
    <row r="210" customFormat="false" ht="12.75" hidden="false" customHeight="true" outlineLevel="0" collapsed="false">
      <c r="H210" s="134"/>
    </row>
    <row r="211" customFormat="false" ht="12.75" hidden="false" customHeight="true" outlineLevel="0" collapsed="false">
      <c r="H211" s="134"/>
    </row>
    <row r="212" customFormat="false" ht="12.75" hidden="false" customHeight="true" outlineLevel="0" collapsed="false">
      <c r="H212" s="134"/>
    </row>
    <row r="213" customFormat="false" ht="12.75" hidden="false" customHeight="true" outlineLevel="0" collapsed="false">
      <c r="H213" s="134"/>
    </row>
    <row r="214" customFormat="false" ht="12.75" hidden="false" customHeight="true" outlineLevel="0" collapsed="false">
      <c r="H214" s="134"/>
    </row>
    <row r="215" customFormat="false" ht="12.75" hidden="false" customHeight="true" outlineLevel="0" collapsed="false">
      <c r="H215" s="134"/>
    </row>
    <row r="216" customFormat="false" ht="12.75" hidden="false" customHeight="true" outlineLevel="0" collapsed="false">
      <c r="H216" s="134"/>
    </row>
    <row r="217" customFormat="false" ht="12.75" hidden="false" customHeight="true" outlineLevel="0" collapsed="false">
      <c r="H217" s="134"/>
    </row>
    <row r="218" customFormat="false" ht="12.75" hidden="false" customHeight="true" outlineLevel="0" collapsed="false">
      <c r="H218" s="134"/>
    </row>
    <row r="219" customFormat="false" ht="12.75" hidden="false" customHeight="true" outlineLevel="0" collapsed="false">
      <c r="H219" s="134"/>
    </row>
    <row r="220" customFormat="false" ht="12.75" hidden="false" customHeight="true" outlineLevel="0" collapsed="false">
      <c r="H220" s="134"/>
    </row>
    <row r="221" customFormat="false" ht="12.75" hidden="false" customHeight="true" outlineLevel="0" collapsed="false">
      <c r="H221" s="134"/>
    </row>
    <row r="222" customFormat="false" ht="12.75" hidden="false" customHeight="true" outlineLevel="0" collapsed="false">
      <c r="H222" s="134"/>
    </row>
    <row r="223" customFormat="false" ht="12.75" hidden="false" customHeight="true" outlineLevel="0" collapsed="false">
      <c r="H223" s="134"/>
    </row>
    <row r="224" customFormat="false" ht="12.75" hidden="false" customHeight="true" outlineLevel="0" collapsed="false">
      <c r="H224" s="134"/>
    </row>
    <row r="225" customFormat="false" ht="12.75" hidden="false" customHeight="true" outlineLevel="0" collapsed="false">
      <c r="H225" s="134"/>
    </row>
    <row r="226" customFormat="false" ht="12.75" hidden="false" customHeight="true" outlineLevel="0" collapsed="false">
      <c r="H226" s="134"/>
    </row>
    <row r="227" customFormat="false" ht="12.75" hidden="false" customHeight="true" outlineLevel="0" collapsed="false">
      <c r="H227" s="134"/>
    </row>
    <row r="228" customFormat="false" ht="12.75" hidden="false" customHeight="true" outlineLevel="0" collapsed="false">
      <c r="H228" s="134"/>
    </row>
    <row r="229" customFormat="false" ht="12.75" hidden="false" customHeight="true" outlineLevel="0" collapsed="false">
      <c r="H229" s="134"/>
    </row>
    <row r="230" customFormat="false" ht="12.75" hidden="false" customHeight="true" outlineLevel="0" collapsed="false">
      <c r="H230" s="134"/>
    </row>
    <row r="231" customFormat="false" ht="12.75" hidden="false" customHeight="true" outlineLevel="0" collapsed="false">
      <c r="H231" s="134"/>
    </row>
    <row r="232" customFormat="false" ht="12.75" hidden="false" customHeight="true" outlineLevel="0" collapsed="false">
      <c r="H232" s="134"/>
    </row>
    <row r="233" customFormat="false" ht="12.75" hidden="false" customHeight="true" outlineLevel="0" collapsed="false">
      <c r="H233" s="134"/>
    </row>
    <row r="234" customFormat="false" ht="12.75" hidden="false" customHeight="true" outlineLevel="0" collapsed="false">
      <c r="H234" s="134"/>
    </row>
    <row r="235" customFormat="false" ht="12.75" hidden="false" customHeight="true" outlineLevel="0" collapsed="false">
      <c r="H235" s="134"/>
    </row>
    <row r="236" customFormat="false" ht="12.75" hidden="false" customHeight="true" outlineLevel="0" collapsed="false">
      <c r="H236" s="134"/>
    </row>
    <row r="237" customFormat="false" ht="12.75" hidden="false" customHeight="true" outlineLevel="0" collapsed="false">
      <c r="H237" s="134"/>
    </row>
    <row r="238" customFormat="false" ht="12.75" hidden="false" customHeight="true" outlineLevel="0" collapsed="false">
      <c r="H238" s="134"/>
    </row>
    <row r="239" customFormat="false" ht="12.75" hidden="false" customHeight="true" outlineLevel="0" collapsed="false">
      <c r="H239" s="134"/>
    </row>
    <row r="240" customFormat="false" ht="12.75" hidden="false" customHeight="true" outlineLevel="0" collapsed="false">
      <c r="H240" s="134"/>
    </row>
    <row r="241" customFormat="false" ht="12.75" hidden="false" customHeight="true" outlineLevel="0" collapsed="false">
      <c r="H241" s="134"/>
    </row>
    <row r="242" customFormat="false" ht="12.75" hidden="false" customHeight="true" outlineLevel="0" collapsed="false">
      <c r="H242" s="134"/>
    </row>
    <row r="243" customFormat="false" ht="12.75" hidden="false" customHeight="true" outlineLevel="0" collapsed="false">
      <c r="H243" s="134"/>
    </row>
    <row r="244" customFormat="false" ht="12.75" hidden="false" customHeight="true" outlineLevel="0" collapsed="false">
      <c r="H244" s="134"/>
    </row>
    <row r="245" customFormat="false" ht="12.75" hidden="false" customHeight="true" outlineLevel="0" collapsed="false">
      <c r="H245" s="134"/>
    </row>
    <row r="246" customFormat="false" ht="12.75" hidden="false" customHeight="true" outlineLevel="0" collapsed="false">
      <c r="H246" s="134"/>
    </row>
    <row r="247" customFormat="false" ht="12.75" hidden="false" customHeight="true" outlineLevel="0" collapsed="false">
      <c r="H247" s="134"/>
    </row>
    <row r="248" customFormat="false" ht="12.75" hidden="false" customHeight="true" outlineLevel="0" collapsed="false">
      <c r="H248" s="134"/>
    </row>
    <row r="249" customFormat="false" ht="12.75" hidden="false" customHeight="true" outlineLevel="0" collapsed="false">
      <c r="H249" s="134"/>
    </row>
    <row r="250" customFormat="false" ht="12.75" hidden="false" customHeight="true" outlineLevel="0" collapsed="false">
      <c r="H250" s="134"/>
    </row>
    <row r="251" customFormat="false" ht="12.75" hidden="false" customHeight="true" outlineLevel="0" collapsed="false">
      <c r="H251" s="134"/>
    </row>
    <row r="252" customFormat="false" ht="12.75" hidden="false" customHeight="true" outlineLevel="0" collapsed="false">
      <c r="H252" s="134"/>
    </row>
    <row r="253" customFormat="false" ht="12.75" hidden="false" customHeight="true" outlineLevel="0" collapsed="false">
      <c r="H253" s="134"/>
    </row>
    <row r="254" customFormat="false" ht="12.75" hidden="false" customHeight="true" outlineLevel="0" collapsed="false">
      <c r="H254" s="134"/>
    </row>
    <row r="255" customFormat="false" ht="12.75" hidden="false" customHeight="true" outlineLevel="0" collapsed="false">
      <c r="H255" s="134"/>
    </row>
    <row r="256" customFormat="false" ht="12.75" hidden="false" customHeight="true" outlineLevel="0" collapsed="false">
      <c r="H256" s="134"/>
    </row>
    <row r="257" customFormat="false" ht="12.75" hidden="false" customHeight="true" outlineLevel="0" collapsed="false">
      <c r="H257" s="134"/>
    </row>
    <row r="258" customFormat="false" ht="12.75" hidden="false" customHeight="true" outlineLevel="0" collapsed="false">
      <c r="H258" s="134"/>
    </row>
    <row r="259" customFormat="false" ht="12.75" hidden="false" customHeight="true" outlineLevel="0" collapsed="false">
      <c r="H259" s="134"/>
    </row>
    <row r="260" customFormat="false" ht="12.75" hidden="false" customHeight="true" outlineLevel="0" collapsed="false">
      <c r="H260" s="134"/>
    </row>
    <row r="261" customFormat="false" ht="12.75" hidden="false" customHeight="true" outlineLevel="0" collapsed="false">
      <c r="H261" s="134"/>
    </row>
    <row r="262" customFormat="false" ht="12.75" hidden="false" customHeight="true" outlineLevel="0" collapsed="false">
      <c r="H262" s="134"/>
    </row>
    <row r="263" customFormat="false" ht="12.75" hidden="false" customHeight="true" outlineLevel="0" collapsed="false">
      <c r="H263" s="134"/>
    </row>
    <row r="264" customFormat="false" ht="12.75" hidden="false" customHeight="true" outlineLevel="0" collapsed="false">
      <c r="H264" s="134"/>
    </row>
    <row r="265" customFormat="false" ht="12.75" hidden="false" customHeight="true" outlineLevel="0" collapsed="false">
      <c r="H265" s="134"/>
    </row>
    <row r="266" customFormat="false" ht="12.75" hidden="false" customHeight="true" outlineLevel="0" collapsed="false">
      <c r="H266" s="134"/>
    </row>
    <row r="267" customFormat="false" ht="12.75" hidden="false" customHeight="true" outlineLevel="0" collapsed="false">
      <c r="H267" s="134"/>
    </row>
    <row r="268" customFormat="false" ht="12.75" hidden="false" customHeight="true" outlineLevel="0" collapsed="false">
      <c r="H268" s="134"/>
    </row>
    <row r="269" customFormat="false" ht="12.75" hidden="false" customHeight="true" outlineLevel="0" collapsed="false">
      <c r="H269" s="134"/>
    </row>
    <row r="270" customFormat="false" ht="12.75" hidden="false" customHeight="true" outlineLevel="0" collapsed="false">
      <c r="H270" s="134"/>
    </row>
    <row r="271" customFormat="false" ht="12.75" hidden="false" customHeight="true" outlineLevel="0" collapsed="false">
      <c r="H271" s="134"/>
    </row>
    <row r="272" customFormat="false" ht="12.75" hidden="false" customHeight="true" outlineLevel="0" collapsed="false">
      <c r="H272" s="134"/>
    </row>
    <row r="273" customFormat="false" ht="12.75" hidden="false" customHeight="true" outlineLevel="0" collapsed="false">
      <c r="H273" s="134"/>
    </row>
    <row r="274" customFormat="false" ht="12.75" hidden="false" customHeight="true" outlineLevel="0" collapsed="false">
      <c r="H274" s="134"/>
    </row>
    <row r="275" customFormat="false" ht="12.75" hidden="false" customHeight="true" outlineLevel="0" collapsed="false">
      <c r="H275" s="134"/>
    </row>
    <row r="276" customFormat="false" ht="12.75" hidden="false" customHeight="true" outlineLevel="0" collapsed="false">
      <c r="H276" s="134"/>
    </row>
    <row r="277" customFormat="false" ht="12.75" hidden="false" customHeight="true" outlineLevel="0" collapsed="false">
      <c r="H277" s="134"/>
    </row>
    <row r="278" customFormat="false" ht="12.75" hidden="false" customHeight="true" outlineLevel="0" collapsed="false">
      <c r="H278" s="134"/>
    </row>
    <row r="279" customFormat="false" ht="12.75" hidden="false" customHeight="true" outlineLevel="0" collapsed="false">
      <c r="H279" s="134"/>
    </row>
    <row r="280" customFormat="false" ht="12.75" hidden="false" customHeight="true" outlineLevel="0" collapsed="false">
      <c r="H280" s="134"/>
    </row>
    <row r="281" customFormat="false" ht="12.75" hidden="false" customHeight="true" outlineLevel="0" collapsed="false">
      <c r="H281" s="134"/>
    </row>
    <row r="282" customFormat="false" ht="12.75" hidden="false" customHeight="true" outlineLevel="0" collapsed="false">
      <c r="H282" s="134"/>
    </row>
    <row r="283" customFormat="false" ht="12.75" hidden="false" customHeight="true" outlineLevel="0" collapsed="false">
      <c r="H283" s="134"/>
    </row>
    <row r="284" customFormat="false" ht="12.75" hidden="false" customHeight="true" outlineLevel="0" collapsed="false">
      <c r="H284" s="134"/>
    </row>
    <row r="285" customFormat="false" ht="12.75" hidden="false" customHeight="true" outlineLevel="0" collapsed="false">
      <c r="H285" s="134"/>
    </row>
    <row r="286" customFormat="false" ht="12.75" hidden="false" customHeight="true" outlineLevel="0" collapsed="false">
      <c r="H286" s="134"/>
    </row>
    <row r="287" customFormat="false" ht="12.75" hidden="false" customHeight="true" outlineLevel="0" collapsed="false">
      <c r="H287" s="134"/>
    </row>
    <row r="288" customFormat="false" ht="12.75" hidden="false" customHeight="true" outlineLevel="0" collapsed="false">
      <c r="H288" s="134"/>
    </row>
    <row r="289" customFormat="false" ht="12.75" hidden="false" customHeight="true" outlineLevel="0" collapsed="false">
      <c r="H289" s="134"/>
    </row>
    <row r="290" customFormat="false" ht="12.75" hidden="false" customHeight="true" outlineLevel="0" collapsed="false">
      <c r="H290" s="134"/>
    </row>
    <row r="291" customFormat="false" ht="12.75" hidden="false" customHeight="true" outlineLevel="0" collapsed="false">
      <c r="H291" s="134"/>
    </row>
    <row r="292" customFormat="false" ht="12.75" hidden="false" customHeight="true" outlineLevel="0" collapsed="false">
      <c r="H292" s="134"/>
    </row>
    <row r="293" customFormat="false" ht="12.75" hidden="false" customHeight="true" outlineLevel="0" collapsed="false">
      <c r="H293" s="134"/>
    </row>
    <row r="294" customFormat="false" ht="12.75" hidden="false" customHeight="true" outlineLevel="0" collapsed="false">
      <c r="H294" s="134"/>
    </row>
    <row r="295" customFormat="false" ht="12.75" hidden="false" customHeight="true" outlineLevel="0" collapsed="false">
      <c r="H295" s="134"/>
    </row>
    <row r="296" customFormat="false" ht="12.75" hidden="false" customHeight="true" outlineLevel="0" collapsed="false">
      <c r="H296" s="134"/>
    </row>
    <row r="297" customFormat="false" ht="12.75" hidden="false" customHeight="true" outlineLevel="0" collapsed="false">
      <c r="H297" s="134"/>
    </row>
    <row r="298" customFormat="false" ht="12.75" hidden="false" customHeight="true" outlineLevel="0" collapsed="false">
      <c r="H298" s="134"/>
    </row>
    <row r="299" customFormat="false" ht="12.75" hidden="false" customHeight="true" outlineLevel="0" collapsed="false">
      <c r="H299" s="134"/>
    </row>
    <row r="300" customFormat="false" ht="12.75" hidden="false" customHeight="true" outlineLevel="0" collapsed="false">
      <c r="H300" s="134"/>
    </row>
    <row r="301" customFormat="false" ht="12.75" hidden="false" customHeight="true" outlineLevel="0" collapsed="false">
      <c r="H301" s="134"/>
    </row>
    <row r="302" customFormat="false" ht="12.75" hidden="false" customHeight="true" outlineLevel="0" collapsed="false">
      <c r="H302" s="134"/>
    </row>
    <row r="303" customFormat="false" ht="12.75" hidden="false" customHeight="true" outlineLevel="0" collapsed="false">
      <c r="H303" s="134"/>
    </row>
    <row r="304" customFormat="false" ht="12.75" hidden="false" customHeight="true" outlineLevel="0" collapsed="false">
      <c r="H304" s="134"/>
    </row>
    <row r="305" customFormat="false" ht="12.75" hidden="false" customHeight="true" outlineLevel="0" collapsed="false">
      <c r="H305" s="134"/>
    </row>
    <row r="306" customFormat="false" ht="12.75" hidden="false" customHeight="true" outlineLevel="0" collapsed="false">
      <c r="H306" s="134"/>
    </row>
    <row r="307" customFormat="false" ht="12.75" hidden="false" customHeight="true" outlineLevel="0" collapsed="false">
      <c r="H307" s="134"/>
    </row>
    <row r="308" customFormat="false" ht="12.75" hidden="false" customHeight="true" outlineLevel="0" collapsed="false">
      <c r="H308" s="134"/>
    </row>
    <row r="309" customFormat="false" ht="12.75" hidden="false" customHeight="true" outlineLevel="0" collapsed="false">
      <c r="H309" s="134"/>
    </row>
    <row r="310" customFormat="false" ht="12.75" hidden="false" customHeight="true" outlineLevel="0" collapsed="false">
      <c r="H310" s="134"/>
    </row>
    <row r="311" customFormat="false" ht="12.75" hidden="false" customHeight="true" outlineLevel="0" collapsed="false">
      <c r="H311" s="134"/>
    </row>
    <row r="312" customFormat="false" ht="12.75" hidden="false" customHeight="true" outlineLevel="0" collapsed="false">
      <c r="H312" s="134"/>
    </row>
    <row r="313" customFormat="false" ht="12.75" hidden="false" customHeight="true" outlineLevel="0" collapsed="false">
      <c r="H313" s="134"/>
    </row>
    <row r="314" customFormat="false" ht="12.75" hidden="false" customHeight="true" outlineLevel="0" collapsed="false">
      <c r="H314" s="134"/>
    </row>
    <row r="315" customFormat="false" ht="12.75" hidden="false" customHeight="true" outlineLevel="0" collapsed="false">
      <c r="H315" s="134"/>
    </row>
    <row r="316" customFormat="false" ht="12.75" hidden="false" customHeight="true" outlineLevel="0" collapsed="false">
      <c r="H316" s="134"/>
    </row>
    <row r="317" customFormat="false" ht="12.75" hidden="false" customHeight="true" outlineLevel="0" collapsed="false">
      <c r="H317" s="134"/>
    </row>
    <row r="318" customFormat="false" ht="12.75" hidden="false" customHeight="true" outlineLevel="0" collapsed="false">
      <c r="H318" s="134"/>
    </row>
    <row r="319" customFormat="false" ht="12.75" hidden="false" customHeight="true" outlineLevel="0" collapsed="false">
      <c r="H319" s="134"/>
    </row>
    <row r="320" customFormat="false" ht="12.75" hidden="false" customHeight="true" outlineLevel="0" collapsed="false">
      <c r="H320" s="134"/>
    </row>
    <row r="321" customFormat="false" ht="12.75" hidden="false" customHeight="true" outlineLevel="0" collapsed="false">
      <c r="H321" s="134"/>
    </row>
    <row r="322" customFormat="false" ht="12.75" hidden="false" customHeight="true" outlineLevel="0" collapsed="false">
      <c r="H322" s="134"/>
    </row>
    <row r="323" customFormat="false" ht="12.75" hidden="false" customHeight="true" outlineLevel="0" collapsed="false">
      <c r="H323" s="134"/>
    </row>
    <row r="324" customFormat="false" ht="12.75" hidden="false" customHeight="true" outlineLevel="0" collapsed="false">
      <c r="H324" s="134"/>
    </row>
    <row r="325" customFormat="false" ht="12.75" hidden="false" customHeight="true" outlineLevel="0" collapsed="false">
      <c r="H325" s="134"/>
    </row>
    <row r="326" customFormat="false" ht="12.75" hidden="false" customHeight="true" outlineLevel="0" collapsed="false">
      <c r="H326" s="134"/>
    </row>
    <row r="327" customFormat="false" ht="12.75" hidden="false" customHeight="true" outlineLevel="0" collapsed="false">
      <c r="H327" s="134"/>
    </row>
    <row r="328" customFormat="false" ht="12.75" hidden="false" customHeight="true" outlineLevel="0" collapsed="false">
      <c r="H328" s="134"/>
    </row>
    <row r="329" customFormat="false" ht="12.75" hidden="false" customHeight="true" outlineLevel="0" collapsed="false">
      <c r="H329" s="134"/>
    </row>
    <row r="330" customFormat="false" ht="12.75" hidden="false" customHeight="true" outlineLevel="0" collapsed="false">
      <c r="H330" s="134"/>
    </row>
    <row r="331" customFormat="false" ht="12.75" hidden="false" customHeight="true" outlineLevel="0" collapsed="false">
      <c r="H331" s="134"/>
    </row>
    <row r="332" customFormat="false" ht="12.75" hidden="false" customHeight="true" outlineLevel="0" collapsed="false">
      <c r="H332" s="134"/>
    </row>
    <row r="333" customFormat="false" ht="12.75" hidden="false" customHeight="true" outlineLevel="0" collapsed="false">
      <c r="H333" s="134"/>
    </row>
    <row r="334" customFormat="false" ht="12.75" hidden="false" customHeight="true" outlineLevel="0" collapsed="false">
      <c r="H334" s="134"/>
    </row>
    <row r="335" customFormat="false" ht="12.75" hidden="false" customHeight="true" outlineLevel="0" collapsed="false">
      <c r="H335" s="134"/>
    </row>
    <row r="336" customFormat="false" ht="12.75" hidden="false" customHeight="true" outlineLevel="0" collapsed="false">
      <c r="H336" s="134"/>
    </row>
    <row r="337" customFormat="false" ht="12.75" hidden="false" customHeight="true" outlineLevel="0" collapsed="false">
      <c r="H337" s="134"/>
    </row>
    <row r="338" customFormat="false" ht="12.75" hidden="false" customHeight="true" outlineLevel="0" collapsed="false">
      <c r="H338" s="134"/>
    </row>
    <row r="339" customFormat="false" ht="12.75" hidden="false" customHeight="true" outlineLevel="0" collapsed="false">
      <c r="H339" s="134"/>
    </row>
    <row r="340" customFormat="false" ht="12.75" hidden="false" customHeight="true" outlineLevel="0" collapsed="false">
      <c r="H340" s="134"/>
    </row>
    <row r="341" customFormat="false" ht="12.75" hidden="false" customHeight="true" outlineLevel="0" collapsed="false">
      <c r="H341" s="134"/>
    </row>
    <row r="342" customFormat="false" ht="12.75" hidden="false" customHeight="true" outlineLevel="0" collapsed="false">
      <c r="H342" s="134"/>
    </row>
    <row r="343" customFormat="false" ht="12.75" hidden="false" customHeight="true" outlineLevel="0" collapsed="false">
      <c r="H343" s="134"/>
    </row>
    <row r="344" customFormat="false" ht="12.75" hidden="false" customHeight="true" outlineLevel="0" collapsed="false">
      <c r="H344" s="134"/>
    </row>
    <row r="345" customFormat="false" ht="12.75" hidden="false" customHeight="true" outlineLevel="0" collapsed="false">
      <c r="H345" s="134"/>
    </row>
    <row r="346" customFormat="false" ht="12.75" hidden="false" customHeight="true" outlineLevel="0" collapsed="false">
      <c r="H346" s="134"/>
    </row>
    <row r="347" customFormat="false" ht="12.75" hidden="false" customHeight="true" outlineLevel="0" collapsed="false">
      <c r="H347" s="134"/>
    </row>
    <row r="348" customFormat="false" ht="12.75" hidden="false" customHeight="true" outlineLevel="0" collapsed="false">
      <c r="H348" s="134"/>
    </row>
    <row r="349" customFormat="false" ht="12.75" hidden="false" customHeight="true" outlineLevel="0" collapsed="false">
      <c r="H349" s="134"/>
    </row>
    <row r="350" customFormat="false" ht="12.75" hidden="false" customHeight="true" outlineLevel="0" collapsed="false">
      <c r="H350" s="134"/>
    </row>
    <row r="351" customFormat="false" ht="12.75" hidden="false" customHeight="true" outlineLevel="0" collapsed="false">
      <c r="H351" s="134"/>
    </row>
    <row r="352" customFormat="false" ht="12.75" hidden="false" customHeight="true" outlineLevel="0" collapsed="false">
      <c r="H352" s="134"/>
    </row>
    <row r="353" customFormat="false" ht="12.75" hidden="false" customHeight="true" outlineLevel="0" collapsed="false">
      <c r="H353" s="134"/>
    </row>
    <row r="354" customFormat="false" ht="12.75" hidden="false" customHeight="true" outlineLevel="0" collapsed="false">
      <c r="H354" s="134"/>
    </row>
    <row r="355" customFormat="false" ht="12.75" hidden="false" customHeight="true" outlineLevel="0" collapsed="false">
      <c r="H355" s="134"/>
    </row>
    <row r="356" customFormat="false" ht="12.75" hidden="false" customHeight="true" outlineLevel="0" collapsed="false">
      <c r="H356" s="134"/>
    </row>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119">
    <mergeCell ref="A1:A3"/>
    <mergeCell ref="B1:K1"/>
    <mergeCell ref="B2:K2"/>
    <mergeCell ref="B3:K3"/>
    <mergeCell ref="A4:K4"/>
    <mergeCell ref="A5:K5"/>
    <mergeCell ref="A7:A9"/>
    <mergeCell ref="B7:B9"/>
    <mergeCell ref="K7:K9"/>
    <mergeCell ref="A11:A13"/>
    <mergeCell ref="B11:B13"/>
    <mergeCell ref="K11:K13"/>
    <mergeCell ref="A15:A17"/>
    <mergeCell ref="B15:B17"/>
    <mergeCell ref="K15:K17"/>
    <mergeCell ref="A19:A21"/>
    <mergeCell ref="B19:B21"/>
    <mergeCell ref="K19:K21"/>
    <mergeCell ref="A23:A25"/>
    <mergeCell ref="B23:B25"/>
    <mergeCell ref="K23:K25"/>
    <mergeCell ref="A27:A29"/>
    <mergeCell ref="B27:B29"/>
    <mergeCell ref="K27:K29"/>
    <mergeCell ref="A31:A33"/>
    <mergeCell ref="B31:B33"/>
    <mergeCell ref="K31:K33"/>
    <mergeCell ref="A35:A37"/>
    <mergeCell ref="B35:B37"/>
    <mergeCell ref="K35:K37"/>
    <mergeCell ref="A39:A41"/>
    <mergeCell ref="B39:B41"/>
    <mergeCell ref="K39:K41"/>
    <mergeCell ref="A43:A45"/>
    <mergeCell ref="B43:B45"/>
    <mergeCell ref="K43:K45"/>
    <mergeCell ref="A47:A49"/>
    <mergeCell ref="B47:B49"/>
    <mergeCell ref="K47:K49"/>
    <mergeCell ref="A51:A53"/>
    <mergeCell ref="B51:B53"/>
    <mergeCell ref="K51:K53"/>
    <mergeCell ref="A55:A57"/>
    <mergeCell ref="B55:B57"/>
    <mergeCell ref="K55:K57"/>
    <mergeCell ref="A59:A61"/>
    <mergeCell ref="B59:B61"/>
    <mergeCell ref="K59:K61"/>
    <mergeCell ref="A63:A65"/>
    <mergeCell ref="B63:B65"/>
    <mergeCell ref="K63:K65"/>
    <mergeCell ref="A67:A69"/>
    <mergeCell ref="B67:B69"/>
    <mergeCell ref="K67:K69"/>
    <mergeCell ref="A71:A73"/>
    <mergeCell ref="B71:B73"/>
    <mergeCell ref="K71:K73"/>
    <mergeCell ref="A75:A77"/>
    <mergeCell ref="B75:B77"/>
    <mergeCell ref="K75:K77"/>
    <mergeCell ref="A79:A81"/>
    <mergeCell ref="B79:B81"/>
    <mergeCell ref="K79:K81"/>
    <mergeCell ref="A83:A85"/>
    <mergeCell ref="B83:B85"/>
    <mergeCell ref="K83:K85"/>
    <mergeCell ref="A87:A89"/>
    <mergeCell ref="B87:B89"/>
    <mergeCell ref="K87:K89"/>
    <mergeCell ref="A91:A93"/>
    <mergeCell ref="B91:B93"/>
    <mergeCell ref="K91:K93"/>
    <mergeCell ref="A95:A97"/>
    <mergeCell ref="B95:B97"/>
    <mergeCell ref="K95:K97"/>
    <mergeCell ref="A99:A101"/>
    <mergeCell ref="B99:B101"/>
    <mergeCell ref="K99:K101"/>
    <mergeCell ref="A103:A105"/>
    <mergeCell ref="B103:B105"/>
    <mergeCell ref="K103:K105"/>
    <mergeCell ref="A107:A109"/>
    <mergeCell ref="B107:B109"/>
    <mergeCell ref="K107:K109"/>
    <mergeCell ref="A111:A113"/>
    <mergeCell ref="B111:B113"/>
    <mergeCell ref="K111:K113"/>
    <mergeCell ref="A115:A117"/>
    <mergeCell ref="B115:B117"/>
    <mergeCell ref="K115:K117"/>
    <mergeCell ref="A119:A121"/>
    <mergeCell ref="B119:B121"/>
    <mergeCell ref="K119:K121"/>
    <mergeCell ref="A123:A125"/>
    <mergeCell ref="B123:B125"/>
    <mergeCell ref="K123:K125"/>
    <mergeCell ref="A127:A129"/>
    <mergeCell ref="B127:B129"/>
    <mergeCell ref="K127:K129"/>
    <mergeCell ref="A131:A133"/>
    <mergeCell ref="B131:B133"/>
    <mergeCell ref="K131:K133"/>
    <mergeCell ref="A135:A137"/>
    <mergeCell ref="B135:B137"/>
    <mergeCell ref="K135:K137"/>
    <mergeCell ref="A139:A141"/>
    <mergeCell ref="B139:B141"/>
    <mergeCell ref="K139:K141"/>
    <mergeCell ref="A143:A145"/>
    <mergeCell ref="B143:B145"/>
    <mergeCell ref="K143:K145"/>
    <mergeCell ref="A147:A149"/>
    <mergeCell ref="B147:B149"/>
    <mergeCell ref="K147:K149"/>
    <mergeCell ref="A151:A153"/>
    <mergeCell ref="B151:B153"/>
    <mergeCell ref="K151:K153"/>
    <mergeCell ref="B155:D155"/>
    <mergeCell ref="D156:M156"/>
  </mergeCells>
  <dataValidations count="1">
    <dataValidation allowBlank="true" errorStyle="stop" operator="between" showDropDown="false" showErrorMessage="true" showInputMessage="false" sqref="C7:C9 C11:C13 C15:C17 C19:C21 C23:C25 C27:C29 C31:C33 C35:C37 C39:C41 C43:C45 C47:C49 C51:C53 C55:C57 C59:C61 C63:C65 C67:C69 C71:C73 C75:C77 C79:C81 C83:C85 C87:C89 C91:C93 C95:C97 C99:C101 C103:C105 C107:C109 C111:C113 C115:C117 C119:C121 C123:C125 C127:C129 C131:C133 C135:C137 C139:C141 C143:C145 C147:C149 C151:C153" type="list">
      <formula1>"UN,M,M2,M3,MÊS,H,kG,L,3,6L,18L,kM,BR,CENTO,MILHEIRO"</formula1>
      <formula2>0</formula2>
    </dataValidation>
  </dataValidations>
  <hyperlinks>
    <hyperlink ref="H44" r:id="rId1" display="www.epeletrica.com.br"/>
    <hyperlink ref="H77" r:id="rId2" display="www.poloeletrica.com.br"/>
    <hyperlink ref="H141" r:id="rId3" display="www.eletrosul.com.br"/>
  </hyperlinks>
  <printOptions headings="false" gridLines="false" gridLinesSet="true" horizontalCentered="true" verticalCentered="false"/>
  <pageMargins left="0.7875" right="0.7875" top="0" bottom="0" header="0.511811023622047" footer="0.511811023622047"/>
  <pageSetup paperSize="9" scale="54" fitToWidth="1" fitToHeight="1" pageOrder="downThenOver" orientation="landscape" blackAndWhite="false" draft="false" cellComments="none" horizontalDpi="300" verticalDpi="300" copies="1"/>
  <headerFooter differentFirst="false" differentOddEven="false">
    <oddHeader/>
    <oddFooter/>
  </headerFooter>
  <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I8" activeCellId="0" sqref="I8"/>
    </sheetView>
  </sheetViews>
  <sheetFormatPr defaultColWidth="12.6328125" defaultRowHeight="15" customHeight="true" zeroHeight="false" outlineLevelRow="0" outlineLevelCol="0"/>
  <cols>
    <col collapsed="false" customWidth="true" hidden="false" outlineLevel="0" max="1" min="1" style="1" width="18.63"/>
    <col collapsed="false" customWidth="true" hidden="false" outlineLevel="0" max="2" min="2" style="1" width="66"/>
    <col collapsed="false" customWidth="true" hidden="false" outlineLevel="0" max="3" min="3" style="1" width="18.13"/>
    <col collapsed="false" customWidth="true" hidden="false" outlineLevel="0" max="4" min="4" style="1" width="11"/>
    <col collapsed="false" customWidth="true" hidden="false" outlineLevel="0" max="5" min="5" style="1" width="66"/>
    <col collapsed="false" customWidth="true" hidden="false" outlineLevel="0" max="7" min="6" style="1" width="11.5"/>
    <col collapsed="false" customWidth="true" hidden="false" outlineLevel="0" max="9" min="8" style="1" width="9.52"/>
  </cols>
  <sheetData>
    <row r="1" customFormat="false" ht="16.5" hidden="false" customHeight="true" outlineLevel="0" collapsed="false">
      <c r="A1" s="3"/>
      <c r="B1" s="2" t="s">
        <v>0</v>
      </c>
      <c r="C1" s="2" t="s">
        <v>1</v>
      </c>
      <c r="D1" s="4" t="s">
        <v>2</v>
      </c>
      <c r="E1" s="4" t="s">
        <v>3</v>
      </c>
      <c r="F1" s="4"/>
      <c r="G1" s="4"/>
      <c r="H1" s="137"/>
      <c r="I1" s="137"/>
    </row>
    <row r="2" customFormat="false" ht="72.75" hidden="false" customHeight="true" outlineLevel="0" collapsed="false">
      <c r="A2" s="6"/>
      <c r="B2" s="5" t="s">
        <v>475</v>
      </c>
      <c r="C2" s="5" t="s">
        <v>5</v>
      </c>
      <c r="D2" s="56" t="s">
        <v>6</v>
      </c>
      <c r="E2" s="56" t="s">
        <v>7</v>
      </c>
      <c r="F2" s="56"/>
      <c r="G2" s="56"/>
      <c r="H2" s="137"/>
      <c r="I2" s="137"/>
    </row>
    <row r="3" customFormat="false" ht="18" hidden="false" customHeight="true" outlineLevel="0" collapsed="false">
      <c r="A3" s="37" t="s">
        <v>476</v>
      </c>
      <c r="B3" s="37"/>
      <c r="C3" s="37"/>
      <c r="D3" s="37"/>
      <c r="E3" s="37"/>
      <c r="F3" s="23"/>
      <c r="G3" s="23"/>
    </row>
    <row r="4" customFormat="false" ht="30" hidden="false" customHeight="true" outlineLevel="0" collapsed="false">
      <c r="A4" s="81" t="s">
        <v>477</v>
      </c>
      <c r="B4" s="82" t="s">
        <v>116</v>
      </c>
      <c r="C4" s="81" t="s">
        <v>118</v>
      </c>
      <c r="D4" s="138" t="s">
        <v>119</v>
      </c>
      <c r="E4" s="82" t="s">
        <v>478</v>
      </c>
      <c r="F4" s="23"/>
      <c r="G4" s="23"/>
    </row>
    <row r="5" customFormat="false" ht="24" hidden="false" customHeight="true" outlineLevel="0" collapsed="false">
      <c r="A5" s="139" t="s">
        <v>13</v>
      </c>
      <c r="B5" s="140" t="s">
        <v>14</v>
      </c>
      <c r="C5" s="139"/>
      <c r="D5" s="139"/>
      <c r="E5" s="140"/>
      <c r="F5" s="23"/>
      <c r="G5" s="23"/>
    </row>
    <row r="6" customFormat="false" ht="78.6" hidden="false" customHeight="true" outlineLevel="0" collapsed="false">
      <c r="A6" s="141" t="s">
        <v>59</v>
      </c>
      <c r="B6" s="142" t="s">
        <v>62</v>
      </c>
      <c r="C6" s="141" t="s">
        <v>63</v>
      </c>
      <c r="D6" s="141" t="s">
        <v>479</v>
      </c>
      <c r="E6" s="143" t="s">
        <v>480</v>
      </c>
      <c r="F6" s="23"/>
      <c r="G6" s="23"/>
    </row>
    <row r="7" customFormat="false" ht="24" hidden="false" customHeight="true" outlineLevel="0" collapsed="false">
      <c r="A7" s="139" t="s">
        <v>15</v>
      </c>
      <c r="B7" s="140" t="s">
        <v>16</v>
      </c>
      <c r="C7" s="139"/>
      <c r="D7" s="139"/>
      <c r="E7" s="140"/>
      <c r="F7" s="23"/>
      <c r="G7" s="23"/>
    </row>
    <row r="8" customFormat="false" ht="39" hidden="false" customHeight="true" outlineLevel="0" collapsed="false">
      <c r="A8" s="141" t="s">
        <v>64</v>
      </c>
      <c r="B8" s="142" t="s">
        <v>67</v>
      </c>
      <c r="C8" s="141" t="s">
        <v>68</v>
      </c>
      <c r="D8" s="141" t="s">
        <v>481</v>
      </c>
      <c r="E8" s="142" t="s">
        <v>482</v>
      </c>
      <c r="F8" s="23"/>
      <c r="G8" s="23"/>
    </row>
    <row r="9" customFormat="false" ht="39" hidden="false" customHeight="true" outlineLevel="0" collapsed="false">
      <c r="A9" s="139" t="s">
        <v>17</v>
      </c>
      <c r="B9" s="140" t="s">
        <v>18</v>
      </c>
      <c r="C9" s="139"/>
      <c r="D9" s="139"/>
      <c r="E9" s="140"/>
      <c r="F9" s="23"/>
      <c r="G9" s="23"/>
    </row>
    <row r="10" customFormat="false" ht="39" hidden="false" customHeight="true" outlineLevel="0" collapsed="false">
      <c r="A10" s="141" t="s">
        <v>69</v>
      </c>
      <c r="B10" s="142" t="s">
        <v>71</v>
      </c>
      <c r="C10" s="141" t="s">
        <v>72</v>
      </c>
      <c r="D10" s="141" t="s">
        <v>483</v>
      </c>
      <c r="E10" s="142" t="s">
        <v>484</v>
      </c>
      <c r="F10" s="23"/>
      <c r="G10" s="23"/>
    </row>
    <row r="11" customFormat="false" ht="51.75" hidden="false" customHeight="true" outlineLevel="0" collapsed="false">
      <c r="A11" s="141" t="s">
        <v>73</v>
      </c>
      <c r="B11" s="142" t="s">
        <v>75</v>
      </c>
      <c r="C11" s="141" t="s">
        <v>72</v>
      </c>
      <c r="D11" s="141" t="s">
        <v>483</v>
      </c>
      <c r="E11" s="142" t="s">
        <v>485</v>
      </c>
      <c r="F11" s="23"/>
      <c r="G11" s="23"/>
    </row>
    <row r="12" customFormat="false" ht="25.5" hidden="false" customHeight="true" outlineLevel="0" collapsed="false">
      <c r="A12" s="139" t="s">
        <v>19</v>
      </c>
      <c r="B12" s="140" t="s">
        <v>20</v>
      </c>
      <c r="C12" s="139"/>
      <c r="D12" s="139"/>
      <c r="E12" s="140"/>
      <c r="F12" s="23"/>
      <c r="G12" s="23"/>
    </row>
    <row r="13" customFormat="false" ht="39" hidden="false" customHeight="true" outlineLevel="0" collapsed="false">
      <c r="A13" s="141" t="s">
        <v>76</v>
      </c>
      <c r="B13" s="142" t="s">
        <v>78</v>
      </c>
      <c r="C13" s="141" t="s">
        <v>79</v>
      </c>
      <c r="D13" s="141" t="s">
        <v>486</v>
      </c>
      <c r="E13" s="142" t="s">
        <v>487</v>
      </c>
      <c r="F13" s="23"/>
      <c r="G13" s="23"/>
    </row>
    <row r="14" customFormat="false" ht="25.5" hidden="false" customHeight="true" outlineLevel="0" collapsed="false">
      <c r="A14" s="141" t="s">
        <v>80</v>
      </c>
      <c r="B14" s="142" t="s">
        <v>82</v>
      </c>
      <c r="C14" s="141" t="s">
        <v>72</v>
      </c>
      <c r="D14" s="141" t="s">
        <v>488</v>
      </c>
      <c r="E14" s="142" t="s">
        <v>489</v>
      </c>
      <c r="F14" s="23"/>
      <c r="G14" s="23"/>
    </row>
    <row r="15" customFormat="false" ht="25.5" hidden="false" customHeight="true" outlineLevel="0" collapsed="false">
      <c r="A15" s="141" t="s">
        <v>83</v>
      </c>
      <c r="B15" s="142" t="s">
        <v>85</v>
      </c>
      <c r="C15" s="141" t="s">
        <v>72</v>
      </c>
      <c r="D15" s="141" t="s">
        <v>490</v>
      </c>
      <c r="E15" s="142" t="s">
        <v>491</v>
      </c>
      <c r="F15" s="23"/>
      <c r="G15" s="23"/>
    </row>
    <row r="16" customFormat="false" ht="24" hidden="false" customHeight="true" outlineLevel="0" collapsed="false">
      <c r="A16" s="139" t="s">
        <v>21</v>
      </c>
      <c r="B16" s="140" t="s">
        <v>22</v>
      </c>
      <c r="C16" s="139"/>
      <c r="D16" s="139"/>
      <c r="E16" s="140"/>
      <c r="F16" s="23"/>
      <c r="G16" s="23"/>
    </row>
    <row r="17" customFormat="false" ht="25.5" hidden="false" customHeight="true" outlineLevel="0" collapsed="false">
      <c r="A17" s="141" t="s">
        <v>86</v>
      </c>
      <c r="B17" s="142" t="s">
        <v>88</v>
      </c>
      <c r="C17" s="141" t="s">
        <v>79</v>
      </c>
      <c r="D17" s="141" t="s">
        <v>492</v>
      </c>
      <c r="E17" s="142" t="s">
        <v>493</v>
      </c>
      <c r="F17" s="23"/>
      <c r="G17" s="23"/>
    </row>
    <row r="18" customFormat="false" ht="51.75" hidden="false" customHeight="true" outlineLevel="0" collapsed="false">
      <c r="A18" s="141" t="s">
        <v>89</v>
      </c>
      <c r="B18" s="142" t="s">
        <v>91</v>
      </c>
      <c r="C18" s="141" t="s">
        <v>79</v>
      </c>
      <c r="D18" s="141" t="s">
        <v>494</v>
      </c>
      <c r="E18" s="142" t="s">
        <v>495</v>
      </c>
      <c r="F18" s="23"/>
      <c r="G18" s="23"/>
    </row>
    <row r="19" customFormat="false" ht="51.75" hidden="false" customHeight="true" outlineLevel="0" collapsed="false">
      <c r="A19" s="141" t="s">
        <v>92</v>
      </c>
      <c r="B19" s="142" t="s">
        <v>94</v>
      </c>
      <c r="C19" s="141" t="s">
        <v>79</v>
      </c>
      <c r="D19" s="141" t="s">
        <v>496</v>
      </c>
      <c r="E19" s="142" t="s">
        <v>497</v>
      </c>
      <c r="F19" s="23"/>
      <c r="G19" s="23"/>
    </row>
    <row r="20" customFormat="false" ht="25.5" hidden="false" customHeight="true" outlineLevel="0" collapsed="false">
      <c r="A20" s="139" t="s">
        <v>23</v>
      </c>
      <c r="B20" s="140" t="s">
        <v>24</v>
      </c>
      <c r="C20" s="139"/>
      <c r="D20" s="139"/>
      <c r="E20" s="140"/>
      <c r="F20" s="23"/>
      <c r="G20" s="23"/>
    </row>
    <row r="21" customFormat="false" ht="24" hidden="false" customHeight="true" outlineLevel="0" collapsed="false">
      <c r="A21" s="141" t="s">
        <v>95</v>
      </c>
      <c r="B21" s="142" t="s">
        <v>97</v>
      </c>
      <c r="C21" s="141" t="s">
        <v>72</v>
      </c>
      <c r="D21" s="141" t="s">
        <v>483</v>
      </c>
      <c r="E21" s="142" t="s">
        <v>498</v>
      </c>
      <c r="F21" s="23"/>
      <c r="G21" s="23"/>
    </row>
    <row r="22" customFormat="false" ht="25.5" hidden="false" customHeight="true" outlineLevel="0" collapsed="false">
      <c r="A22" s="141" t="s">
        <v>98</v>
      </c>
      <c r="B22" s="142" t="s">
        <v>100</v>
      </c>
      <c r="C22" s="141" t="s">
        <v>72</v>
      </c>
      <c r="D22" s="141" t="s">
        <v>483</v>
      </c>
      <c r="E22" s="142" t="s">
        <v>499</v>
      </c>
      <c r="F22" s="23"/>
      <c r="G22" s="23"/>
    </row>
    <row r="23" customFormat="false" ht="39" hidden="false" customHeight="true" outlineLevel="0" collapsed="false">
      <c r="A23" s="141" t="s">
        <v>101</v>
      </c>
      <c r="B23" s="142" t="s">
        <v>103</v>
      </c>
      <c r="C23" s="141" t="s">
        <v>72</v>
      </c>
      <c r="D23" s="141" t="s">
        <v>483</v>
      </c>
      <c r="E23" s="142" t="s">
        <v>500</v>
      </c>
      <c r="F23" s="23"/>
      <c r="G23" s="23"/>
    </row>
    <row r="24" customFormat="false" ht="25.5" hidden="false" customHeight="true" outlineLevel="0" collapsed="false">
      <c r="A24" s="139" t="s">
        <v>25</v>
      </c>
      <c r="B24" s="140" t="s">
        <v>26</v>
      </c>
      <c r="C24" s="139"/>
      <c r="D24" s="139"/>
      <c r="E24" s="140"/>
      <c r="F24" s="23"/>
      <c r="G24" s="23"/>
    </row>
    <row r="25" customFormat="false" ht="25.5" hidden="false" customHeight="true" outlineLevel="0" collapsed="false">
      <c r="A25" s="141" t="s">
        <v>104</v>
      </c>
      <c r="B25" s="142" t="s">
        <v>106</v>
      </c>
      <c r="C25" s="141" t="s">
        <v>72</v>
      </c>
      <c r="D25" s="141" t="s">
        <v>483</v>
      </c>
      <c r="E25" s="142" t="s">
        <v>501</v>
      </c>
      <c r="F25" s="23"/>
      <c r="G25" s="23"/>
    </row>
    <row r="26" customFormat="false" ht="39" hidden="false" customHeight="true" outlineLevel="0" collapsed="false">
      <c r="A26" s="141" t="s">
        <v>107</v>
      </c>
      <c r="B26" s="142" t="s">
        <v>109</v>
      </c>
      <c r="C26" s="141" t="s">
        <v>72</v>
      </c>
      <c r="D26" s="141" t="s">
        <v>483</v>
      </c>
      <c r="E26" s="142" t="s">
        <v>502</v>
      </c>
      <c r="F26" s="23"/>
      <c r="G26" s="23"/>
    </row>
    <row r="27" customFormat="false" ht="18" hidden="false" customHeight="true" outlineLevel="0" collapsed="false">
      <c r="A27" s="16"/>
      <c r="B27" s="16"/>
      <c r="C27" s="16"/>
      <c r="D27" s="16"/>
      <c r="E27" s="16"/>
      <c r="F27" s="16"/>
      <c r="G27" s="16"/>
    </row>
    <row r="28" customFormat="false" ht="18" hidden="false" customHeight="true" outlineLevel="0" collapsed="false">
      <c r="A28" s="6"/>
      <c r="B28" s="51" t="s">
        <v>27</v>
      </c>
      <c r="C28" s="19"/>
      <c r="D28" s="5"/>
      <c r="E28" s="5"/>
      <c r="F28" s="144"/>
      <c r="G28" s="144"/>
    </row>
    <row r="29" customFormat="false" ht="18" hidden="false" customHeight="true" outlineLevel="0" collapsed="false">
      <c r="A29" s="6"/>
      <c r="B29" s="6"/>
      <c r="C29" s="6"/>
      <c r="D29" s="5"/>
      <c r="E29" s="5"/>
      <c r="F29" s="144"/>
      <c r="G29" s="144"/>
    </row>
    <row r="30" customFormat="false" ht="40.5" hidden="false" customHeight="true" outlineLevel="0" collapsed="false">
      <c r="A30" s="136" t="s">
        <v>503</v>
      </c>
      <c r="B30" s="136"/>
      <c r="C30" s="136"/>
      <c r="D30" s="136"/>
      <c r="E30" s="136"/>
      <c r="F30" s="16"/>
      <c r="G30" s="16"/>
    </row>
    <row r="31" customFormat="false" ht="18" hidden="false" customHeight="true" outlineLevel="0" collapsed="false">
      <c r="A31" s="24"/>
      <c r="B31" s="23"/>
      <c r="C31" s="23"/>
      <c r="D31" s="23"/>
      <c r="E31" s="23"/>
      <c r="F31" s="23"/>
      <c r="G31" s="23"/>
    </row>
    <row r="32" customFormat="false" ht="18" hidden="false" customHeight="true" outlineLevel="0" collapsed="false">
      <c r="A32" s="24"/>
      <c r="B32" s="23"/>
      <c r="C32" s="23"/>
      <c r="D32" s="23"/>
      <c r="E32" s="23"/>
      <c r="F32" s="23"/>
      <c r="G32" s="23"/>
    </row>
    <row r="33" customFormat="false" ht="18" hidden="false" customHeight="true" outlineLevel="0" collapsed="false">
      <c r="A33" s="24"/>
      <c r="B33" s="23"/>
      <c r="C33" s="23"/>
      <c r="D33" s="23"/>
      <c r="E33" s="23"/>
      <c r="F33" s="23"/>
      <c r="G33" s="23"/>
    </row>
    <row r="34" customFormat="false" ht="18" hidden="false" customHeight="true" outlineLevel="0" collapsed="false">
      <c r="A34" s="24"/>
      <c r="B34" s="23"/>
      <c r="C34" s="23"/>
      <c r="D34" s="23"/>
      <c r="E34" s="23"/>
      <c r="F34" s="23"/>
      <c r="G34" s="23"/>
    </row>
    <row r="35" customFormat="false" ht="18" hidden="false" customHeight="true" outlineLevel="0" collapsed="false">
      <c r="A35" s="24"/>
      <c r="B35" s="23"/>
      <c r="C35" s="23"/>
      <c r="D35" s="23"/>
      <c r="E35" s="23"/>
      <c r="F35" s="23"/>
      <c r="G35" s="23"/>
    </row>
    <row r="36" customFormat="false" ht="18" hidden="false" customHeight="true" outlineLevel="0" collapsed="false">
      <c r="A36" s="24"/>
      <c r="B36" s="23"/>
      <c r="C36" s="23"/>
      <c r="D36" s="23"/>
      <c r="E36" s="23"/>
      <c r="F36" s="23"/>
      <c r="G36" s="23"/>
    </row>
    <row r="37" customFormat="false" ht="18" hidden="false" customHeight="true" outlineLevel="0" collapsed="false">
      <c r="A37" s="24"/>
      <c r="B37" s="23"/>
      <c r="C37" s="23"/>
      <c r="D37" s="23"/>
      <c r="E37" s="23"/>
      <c r="F37" s="23"/>
      <c r="G37" s="23"/>
    </row>
    <row r="38" customFormat="false" ht="18" hidden="false" customHeight="true" outlineLevel="0" collapsed="false">
      <c r="A38" s="24"/>
      <c r="B38" s="23"/>
      <c r="C38" s="23"/>
      <c r="D38" s="23"/>
      <c r="E38" s="23"/>
      <c r="F38" s="23"/>
      <c r="G38" s="23"/>
    </row>
    <row r="39" customFormat="false" ht="18" hidden="false" customHeight="true" outlineLevel="0" collapsed="false">
      <c r="A39" s="24"/>
      <c r="B39" s="23"/>
      <c r="C39" s="23"/>
      <c r="D39" s="23"/>
      <c r="E39" s="23"/>
      <c r="F39" s="23"/>
      <c r="G39" s="23"/>
    </row>
    <row r="40" customFormat="false" ht="18" hidden="false" customHeight="true" outlineLevel="0" collapsed="false">
      <c r="A40" s="24"/>
      <c r="B40" s="23"/>
      <c r="C40" s="23"/>
      <c r="D40" s="23"/>
      <c r="E40" s="23"/>
      <c r="F40" s="23"/>
      <c r="G40" s="23"/>
    </row>
    <row r="41" customFormat="false" ht="18" hidden="false" customHeight="true" outlineLevel="0" collapsed="false">
      <c r="A41" s="24"/>
      <c r="B41" s="23"/>
      <c r="C41" s="23"/>
      <c r="D41" s="23"/>
      <c r="E41" s="23"/>
      <c r="F41" s="23"/>
      <c r="G41" s="23"/>
    </row>
    <row r="42" customFormat="false" ht="18" hidden="false" customHeight="true" outlineLevel="0" collapsed="false">
      <c r="A42" s="24"/>
      <c r="B42" s="23"/>
      <c r="C42" s="23"/>
      <c r="D42" s="23"/>
      <c r="E42" s="23"/>
      <c r="F42" s="23"/>
      <c r="G42" s="23"/>
    </row>
    <row r="43" customFormat="false" ht="18" hidden="false" customHeight="true" outlineLevel="0" collapsed="false">
      <c r="A43" s="24"/>
      <c r="B43" s="23"/>
      <c r="C43" s="23"/>
      <c r="D43" s="23"/>
      <c r="E43" s="23"/>
      <c r="F43" s="23"/>
      <c r="G43" s="23"/>
    </row>
    <row r="44" customFormat="false" ht="18" hidden="false" customHeight="true" outlineLevel="0" collapsed="false">
      <c r="A44" s="24"/>
      <c r="B44" s="23"/>
      <c r="C44" s="23"/>
      <c r="D44" s="23"/>
      <c r="E44" s="23"/>
      <c r="F44" s="23"/>
      <c r="G44" s="23"/>
    </row>
    <row r="45" customFormat="false" ht="18" hidden="false" customHeight="true" outlineLevel="0" collapsed="false">
      <c r="A45" s="24"/>
      <c r="B45" s="23"/>
      <c r="C45" s="23"/>
      <c r="D45" s="23"/>
      <c r="E45" s="23"/>
      <c r="F45" s="23"/>
      <c r="G45" s="23"/>
    </row>
    <row r="46" customFormat="false" ht="18" hidden="false" customHeight="true" outlineLevel="0" collapsed="false">
      <c r="A46" s="24"/>
      <c r="B46" s="23"/>
      <c r="C46" s="23"/>
      <c r="D46" s="23"/>
      <c r="E46" s="23"/>
      <c r="F46" s="23"/>
      <c r="G46" s="23"/>
    </row>
    <row r="47" customFormat="false" ht="18" hidden="false" customHeight="true" outlineLevel="0" collapsed="false">
      <c r="A47" s="24"/>
      <c r="B47" s="23"/>
      <c r="C47" s="23"/>
      <c r="D47" s="23"/>
      <c r="E47" s="23"/>
      <c r="F47" s="23"/>
      <c r="G47" s="23"/>
    </row>
    <row r="48" customFormat="false" ht="18" hidden="false" customHeight="true" outlineLevel="0" collapsed="false">
      <c r="A48" s="24"/>
      <c r="B48" s="23"/>
      <c r="C48" s="23"/>
      <c r="D48" s="23"/>
      <c r="E48" s="23"/>
      <c r="F48" s="23"/>
      <c r="G48" s="23"/>
    </row>
    <row r="49" customFormat="false" ht="18" hidden="false" customHeight="true" outlineLevel="0" collapsed="false">
      <c r="A49" s="24"/>
      <c r="B49" s="23"/>
      <c r="C49" s="23"/>
      <c r="D49" s="23"/>
      <c r="E49" s="23"/>
      <c r="F49" s="23"/>
      <c r="G49" s="23"/>
    </row>
    <row r="50" customFormat="false" ht="18" hidden="false" customHeight="true" outlineLevel="0" collapsed="false">
      <c r="A50" s="24"/>
      <c r="B50" s="23"/>
      <c r="C50" s="23"/>
      <c r="D50" s="23"/>
      <c r="E50" s="23"/>
      <c r="F50" s="23"/>
      <c r="G50" s="23"/>
    </row>
    <row r="51" customFormat="false" ht="18" hidden="false" customHeight="true" outlineLevel="0" collapsed="false">
      <c r="A51" s="24"/>
      <c r="B51" s="23"/>
      <c r="C51" s="23"/>
      <c r="D51" s="23"/>
      <c r="E51" s="23"/>
      <c r="F51" s="23"/>
      <c r="G51" s="23"/>
    </row>
    <row r="52" customFormat="false" ht="18" hidden="false" customHeight="true" outlineLevel="0" collapsed="false">
      <c r="A52" s="24"/>
      <c r="B52" s="23"/>
      <c r="C52" s="23"/>
      <c r="D52" s="23"/>
      <c r="E52" s="23"/>
      <c r="F52" s="23"/>
      <c r="G52" s="23"/>
    </row>
    <row r="53" customFormat="false" ht="18" hidden="false" customHeight="true" outlineLevel="0" collapsed="false">
      <c r="A53" s="24"/>
      <c r="B53" s="23"/>
      <c r="C53" s="23"/>
      <c r="D53" s="23"/>
      <c r="E53" s="23"/>
      <c r="F53" s="23"/>
      <c r="G53" s="23"/>
    </row>
    <row r="54" customFormat="false" ht="18" hidden="false" customHeight="true" outlineLevel="0" collapsed="false">
      <c r="A54" s="24"/>
      <c r="B54" s="23"/>
      <c r="C54" s="23"/>
      <c r="D54" s="23"/>
      <c r="E54" s="23"/>
      <c r="F54" s="23"/>
      <c r="G54" s="23"/>
    </row>
    <row r="55" customFormat="false" ht="18" hidden="false" customHeight="true" outlineLevel="0" collapsed="false">
      <c r="A55" s="24"/>
      <c r="B55" s="23"/>
      <c r="C55" s="23"/>
      <c r="D55" s="23"/>
      <c r="E55" s="23"/>
      <c r="F55" s="23"/>
      <c r="G55" s="23"/>
    </row>
    <row r="56" customFormat="false" ht="18" hidden="false" customHeight="true" outlineLevel="0" collapsed="false">
      <c r="A56" s="24"/>
      <c r="B56" s="23"/>
      <c r="C56" s="23"/>
      <c r="D56" s="23"/>
      <c r="E56" s="23"/>
      <c r="F56" s="23"/>
      <c r="G56" s="23"/>
    </row>
    <row r="57" customFormat="false" ht="18" hidden="false" customHeight="true" outlineLevel="0" collapsed="false">
      <c r="A57" s="24"/>
      <c r="B57" s="23"/>
      <c r="C57" s="23"/>
      <c r="D57" s="23"/>
      <c r="E57" s="23"/>
      <c r="F57" s="23"/>
      <c r="G57" s="23"/>
    </row>
    <row r="58" customFormat="false" ht="18" hidden="false" customHeight="true" outlineLevel="0" collapsed="false">
      <c r="A58" s="24"/>
      <c r="B58" s="23"/>
      <c r="C58" s="23"/>
      <c r="D58" s="23"/>
      <c r="E58" s="23"/>
      <c r="F58" s="23"/>
      <c r="G58" s="23"/>
    </row>
    <row r="59" customFormat="false" ht="18" hidden="false" customHeight="true" outlineLevel="0" collapsed="false">
      <c r="A59" s="24"/>
      <c r="B59" s="23"/>
      <c r="C59" s="23"/>
      <c r="D59" s="23"/>
      <c r="E59" s="23"/>
      <c r="F59" s="23"/>
      <c r="G59" s="23"/>
    </row>
    <row r="60" customFormat="false" ht="18" hidden="false" customHeight="true" outlineLevel="0" collapsed="false">
      <c r="A60" s="24"/>
      <c r="B60" s="23"/>
      <c r="C60" s="23"/>
      <c r="D60" s="23"/>
      <c r="E60" s="23"/>
      <c r="F60" s="23"/>
      <c r="G60" s="23"/>
    </row>
    <row r="61" customFormat="false" ht="18" hidden="false" customHeight="true" outlineLevel="0" collapsed="false">
      <c r="A61" s="24"/>
      <c r="B61" s="23"/>
      <c r="C61" s="23"/>
      <c r="D61" s="23"/>
      <c r="E61" s="23"/>
      <c r="F61" s="23"/>
      <c r="G61" s="23"/>
    </row>
    <row r="62" customFormat="false" ht="18" hidden="false" customHeight="true" outlineLevel="0" collapsed="false">
      <c r="A62" s="24"/>
      <c r="B62" s="23"/>
      <c r="C62" s="23"/>
      <c r="D62" s="23"/>
      <c r="E62" s="23"/>
      <c r="F62" s="23"/>
      <c r="G62" s="23"/>
    </row>
    <row r="63" customFormat="false" ht="18" hidden="false" customHeight="true" outlineLevel="0" collapsed="false">
      <c r="A63" s="24"/>
      <c r="B63" s="23"/>
      <c r="C63" s="23"/>
      <c r="D63" s="23"/>
      <c r="E63" s="23"/>
      <c r="F63" s="23"/>
      <c r="G63" s="23"/>
    </row>
    <row r="64" customFormat="false" ht="18" hidden="false" customHeight="true" outlineLevel="0" collapsed="false">
      <c r="A64" s="24"/>
      <c r="B64" s="23"/>
      <c r="C64" s="23"/>
      <c r="D64" s="23"/>
      <c r="E64" s="23"/>
      <c r="F64" s="23"/>
      <c r="G64" s="23"/>
    </row>
    <row r="65" customFormat="false" ht="18" hidden="false" customHeight="true" outlineLevel="0" collapsed="false">
      <c r="A65" s="24"/>
      <c r="B65" s="23"/>
      <c r="C65" s="23"/>
      <c r="D65" s="23"/>
      <c r="E65" s="23"/>
      <c r="F65" s="23"/>
      <c r="G65" s="23"/>
    </row>
    <row r="66" customFormat="false" ht="18" hidden="false" customHeight="true" outlineLevel="0" collapsed="false">
      <c r="A66" s="24"/>
      <c r="B66" s="23"/>
      <c r="C66" s="23"/>
      <c r="D66" s="23"/>
      <c r="E66" s="23"/>
      <c r="F66" s="23"/>
      <c r="G66" s="23"/>
    </row>
    <row r="67" customFormat="false" ht="18" hidden="false" customHeight="true" outlineLevel="0" collapsed="false">
      <c r="A67" s="24"/>
      <c r="B67" s="23"/>
      <c r="C67" s="23"/>
      <c r="D67" s="23"/>
      <c r="E67" s="23"/>
      <c r="F67" s="23"/>
      <c r="G67" s="23"/>
    </row>
    <row r="68" customFormat="false" ht="18" hidden="false" customHeight="true" outlineLevel="0" collapsed="false">
      <c r="A68" s="24"/>
      <c r="B68" s="23"/>
      <c r="C68" s="23"/>
      <c r="D68" s="23"/>
      <c r="E68" s="23"/>
      <c r="F68" s="23"/>
      <c r="G68" s="23"/>
    </row>
    <row r="69" customFormat="false" ht="18" hidden="false" customHeight="true" outlineLevel="0" collapsed="false">
      <c r="A69" s="24"/>
      <c r="B69" s="23"/>
      <c r="C69" s="23"/>
      <c r="D69" s="23"/>
      <c r="E69" s="23"/>
      <c r="F69" s="23"/>
      <c r="G69" s="23"/>
    </row>
    <row r="70" customFormat="false" ht="18" hidden="false" customHeight="true" outlineLevel="0" collapsed="false">
      <c r="A70" s="24"/>
      <c r="B70" s="23"/>
      <c r="C70" s="23"/>
      <c r="D70" s="23"/>
      <c r="E70" s="23"/>
      <c r="F70" s="23"/>
      <c r="G70" s="23"/>
    </row>
    <row r="71" customFormat="false" ht="18" hidden="false" customHeight="true" outlineLevel="0" collapsed="false">
      <c r="A71" s="24"/>
      <c r="B71" s="23"/>
      <c r="C71" s="23"/>
      <c r="D71" s="23"/>
      <c r="E71" s="23"/>
      <c r="F71" s="23"/>
      <c r="G71" s="23"/>
    </row>
    <row r="72" customFormat="false" ht="18" hidden="false" customHeight="true" outlineLevel="0" collapsed="false">
      <c r="A72" s="24"/>
      <c r="B72" s="23"/>
      <c r="C72" s="23"/>
      <c r="D72" s="23"/>
      <c r="E72" s="23"/>
      <c r="F72" s="23"/>
      <c r="G72" s="23"/>
    </row>
    <row r="73" customFormat="false" ht="18" hidden="false" customHeight="true" outlineLevel="0" collapsed="false">
      <c r="A73" s="24"/>
      <c r="B73" s="23"/>
      <c r="C73" s="23"/>
      <c r="D73" s="23"/>
      <c r="E73" s="23"/>
      <c r="F73" s="23"/>
      <c r="G73" s="23"/>
    </row>
    <row r="74" customFormat="false" ht="18" hidden="false" customHeight="true" outlineLevel="0" collapsed="false">
      <c r="A74" s="24"/>
      <c r="B74" s="23"/>
      <c r="C74" s="23"/>
      <c r="D74" s="23"/>
      <c r="E74" s="23"/>
      <c r="F74" s="23"/>
      <c r="G74" s="23"/>
    </row>
    <row r="75" customFormat="false" ht="18" hidden="false" customHeight="true" outlineLevel="0" collapsed="false">
      <c r="A75" s="24"/>
      <c r="B75" s="23"/>
      <c r="C75" s="23"/>
      <c r="D75" s="23"/>
      <c r="E75" s="23"/>
      <c r="F75" s="23"/>
      <c r="G75" s="23"/>
    </row>
    <row r="76" customFormat="false" ht="18" hidden="false" customHeight="true" outlineLevel="0" collapsed="false">
      <c r="A76" s="24"/>
      <c r="B76" s="23"/>
      <c r="C76" s="23"/>
      <c r="D76" s="23"/>
      <c r="E76" s="23"/>
      <c r="F76" s="23"/>
      <c r="G76" s="23"/>
    </row>
    <row r="77" customFormat="false" ht="18" hidden="false" customHeight="true" outlineLevel="0" collapsed="false">
      <c r="A77" s="24"/>
      <c r="B77" s="23"/>
      <c r="C77" s="23"/>
      <c r="D77" s="23"/>
      <c r="E77" s="23"/>
      <c r="F77" s="23"/>
      <c r="G77" s="23"/>
    </row>
    <row r="78" customFormat="false" ht="18" hidden="false" customHeight="true" outlineLevel="0" collapsed="false">
      <c r="A78" s="24"/>
      <c r="B78" s="23"/>
      <c r="C78" s="23"/>
      <c r="D78" s="23"/>
      <c r="E78" s="23"/>
      <c r="F78" s="23"/>
      <c r="G78" s="23"/>
    </row>
    <row r="79" customFormat="false" ht="18" hidden="false" customHeight="true" outlineLevel="0" collapsed="false">
      <c r="A79" s="24"/>
      <c r="B79" s="23"/>
      <c r="C79" s="23"/>
      <c r="D79" s="23"/>
      <c r="E79" s="23"/>
      <c r="F79" s="23"/>
      <c r="G79" s="23"/>
    </row>
    <row r="80" customFormat="false" ht="18" hidden="false" customHeight="true" outlineLevel="0" collapsed="false">
      <c r="A80" s="24"/>
      <c r="B80" s="23"/>
      <c r="C80" s="23"/>
      <c r="D80" s="23"/>
      <c r="E80" s="23"/>
      <c r="F80" s="23"/>
      <c r="G80" s="23"/>
    </row>
    <row r="81" customFormat="false" ht="18" hidden="false" customHeight="true" outlineLevel="0" collapsed="false">
      <c r="A81" s="24"/>
      <c r="B81" s="23"/>
      <c r="C81" s="23"/>
      <c r="D81" s="23"/>
      <c r="E81" s="23"/>
      <c r="F81" s="23"/>
      <c r="G81" s="23"/>
    </row>
    <row r="82" customFormat="false" ht="18" hidden="false" customHeight="true" outlineLevel="0" collapsed="false">
      <c r="A82" s="24"/>
      <c r="B82" s="23"/>
      <c r="C82" s="23"/>
      <c r="D82" s="23"/>
      <c r="E82" s="23"/>
      <c r="F82" s="23"/>
      <c r="G82" s="23"/>
    </row>
    <row r="83" customFormat="false" ht="18" hidden="false" customHeight="true" outlineLevel="0" collapsed="false">
      <c r="A83" s="24"/>
      <c r="B83" s="23"/>
      <c r="C83" s="23"/>
      <c r="D83" s="23"/>
      <c r="E83" s="23"/>
      <c r="F83" s="23"/>
      <c r="G83" s="23"/>
    </row>
    <row r="84" customFormat="false" ht="18" hidden="false" customHeight="true" outlineLevel="0" collapsed="false">
      <c r="A84" s="24"/>
      <c r="B84" s="23"/>
      <c r="C84" s="23"/>
      <c r="D84" s="23"/>
      <c r="E84" s="23"/>
      <c r="F84" s="23"/>
      <c r="G84" s="23"/>
    </row>
    <row r="85" customFormat="false" ht="18" hidden="false" customHeight="true" outlineLevel="0" collapsed="false">
      <c r="A85" s="24"/>
      <c r="B85" s="23"/>
      <c r="C85" s="23"/>
      <c r="D85" s="23"/>
      <c r="E85" s="23"/>
      <c r="F85" s="23"/>
      <c r="G85" s="23"/>
    </row>
    <row r="86" customFormat="false" ht="18" hidden="false" customHeight="true" outlineLevel="0" collapsed="false">
      <c r="A86" s="24"/>
      <c r="B86" s="23"/>
      <c r="C86" s="23"/>
      <c r="D86" s="23"/>
      <c r="E86" s="23"/>
      <c r="F86" s="23"/>
      <c r="G86" s="23"/>
    </row>
    <row r="87" customFormat="false" ht="18" hidden="false" customHeight="true" outlineLevel="0" collapsed="false">
      <c r="A87" s="24"/>
      <c r="B87" s="23"/>
      <c r="C87" s="23"/>
      <c r="D87" s="23"/>
      <c r="E87" s="23"/>
      <c r="F87" s="23"/>
      <c r="G87" s="23"/>
    </row>
    <row r="88" customFormat="false" ht="18" hidden="false" customHeight="true" outlineLevel="0" collapsed="false">
      <c r="A88" s="24"/>
      <c r="B88" s="23"/>
      <c r="C88" s="23"/>
      <c r="D88" s="23"/>
      <c r="E88" s="23"/>
      <c r="F88" s="23"/>
      <c r="G88" s="23"/>
    </row>
    <row r="89" customFormat="false" ht="18" hidden="false" customHeight="true" outlineLevel="0" collapsed="false">
      <c r="A89" s="24"/>
      <c r="B89" s="23"/>
      <c r="C89" s="23"/>
      <c r="D89" s="23"/>
      <c r="E89" s="23"/>
      <c r="F89" s="23"/>
      <c r="G89" s="23"/>
    </row>
    <row r="90" customFormat="false" ht="18" hidden="false" customHeight="true" outlineLevel="0" collapsed="false">
      <c r="A90" s="24"/>
      <c r="B90" s="23"/>
      <c r="C90" s="23"/>
      <c r="D90" s="23"/>
      <c r="E90" s="23"/>
      <c r="F90" s="23"/>
      <c r="G90" s="23"/>
    </row>
    <row r="91" customFormat="false" ht="18" hidden="false" customHeight="true" outlineLevel="0" collapsed="false">
      <c r="A91" s="24"/>
      <c r="B91" s="23"/>
      <c r="C91" s="23"/>
      <c r="D91" s="23"/>
      <c r="E91" s="23"/>
      <c r="F91" s="23"/>
      <c r="G91" s="23"/>
    </row>
    <row r="92" customFormat="false" ht="18" hidden="false" customHeight="true" outlineLevel="0" collapsed="false">
      <c r="A92" s="24"/>
      <c r="B92" s="23"/>
      <c r="C92" s="23"/>
      <c r="D92" s="23"/>
      <c r="E92" s="23"/>
      <c r="F92" s="23"/>
      <c r="G92" s="23"/>
    </row>
    <row r="93" customFormat="false" ht="18" hidden="false" customHeight="true" outlineLevel="0" collapsed="false">
      <c r="A93" s="24"/>
      <c r="B93" s="23"/>
      <c r="C93" s="23"/>
      <c r="D93" s="23"/>
      <c r="E93" s="23"/>
      <c r="F93" s="23"/>
      <c r="G93" s="23"/>
    </row>
    <row r="94" customFormat="false" ht="18" hidden="false" customHeight="true" outlineLevel="0" collapsed="false">
      <c r="A94" s="24"/>
      <c r="B94" s="23"/>
      <c r="C94" s="23"/>
      <c r="D94" s="23"/>
      <c r="E94" s="23"/>
      <c r="F94" s="23"/>
      <c r="G94" s="23"/>
    </row>
    <row r="95" customFormat="false" ht="18" hidden="false" customHeight="true" outlineLevel="0" collapsed="false">
      <c r="A95" s="24"/>
      <c r="B95" s="23"/>
      <c r="C95" s="23"/>
      <c r="D95" s="23"/>
      <c r="E95" s="23"/>
      <c r="F95" s="23"/>
      <c r="G95" s="23"/>
    </row>
    <row r="96" customFormat="false" ht="18" hidden="false" customHeight="true" outlineLevel="0" collapsed="false">
      <c r="A96" s="24"/>
      <c r="B96" s="23"/>
      <c r="C96" s="23"/>
      <c r="D96" s="23"/>
      <c r="E96" s="23"/>
      <c r="F96" s="23"/>
      <c r="G96" s="23"/>
    </row>
    <row r="97" customFormat="false" ht="18" hidden="false" customHeight="true" outlineLevel="0" collapsed="false">
      <c r="A97" s="24"/>
      <c r="B97" s="23"/>
      <c r="C97" s="23"/>
      <c r="D97" s="23"/>
      <c r="E97" s="23"/>
      <c r="F97" s="23"/>
      <c r="G97" s="23"/>
    </row>
    <row r="98" customFormat="false" ht="18" hidden="false" customHeight="true" outlineLevel="0" collapsed="false">
      <c r="A98" s="24"/>
      <c r="B98" s="23"/>
      <c r="C98" s="23"/>
      <c r="D98" s="23"/>
      <c r="E98" s="23"/>
      <c r="F98" s="23"/>
      <c r="G98" s="23"/>
    </row>
    <row r="99" customFormat="false" ht="18" hidden="false" customHeight="true" outlineLevel="0" collapsed="false">
      <c r="A99" s="24"/>
      <c r="B99" s="23"/>
      <c r="C99" s="23"/>
      <c r="D99" s="23"/>
      <c r="E99" s="23"/>
      <c r="F99" s="23"/>
      <c r="G99" s="23"/>
    </row>
    <row r="100" customFormat="false" ht="18" hidden="false" customHeight="true" outlineLevel="0" collapsed="false">
      <c r="A100" s="24"/>
      <c r="B100" s="23"/>
      <c r="C100" s="23"/>
      <c r="D100" s="23"/>
      <c r="E100" s="23"/>
      <c r="F100" s="23"/>
      <c r="G100" s="23"/>
    </row>
    <row r="101" customFormat="false" ht="18" hidden="false" customHeight="true" outlineLevel="0" collapsed="false">
      <c r="A101" s="24"/>
      <c r="B101" s="23"/>
      <c r="C101" s="23"/>
      <c r="D101" s="23"/>
      <c r="E101" s="23"/>
      <c r="F101" s="23"/>
      <c r="G101" s="23"/>
    </row>
    <row r="102" customFormat="false" ht="18" hidden="false" customHeight="true" outlineLevel="0" collapsed="false">
      <c r="A102" s="24"/>
      <c r="B102" s="23"/>
      <c r="C102" s="23"/>
      <c r="D102" s="23"/>
      <c r="E102" s="23"/>
      <c r="F102" s="23"/>
      <c r="G102" s="23"/>
    </row>
    <row r="103" customFormat="false" ht="18" hidden="false" customHeight="true" outlineLevel="0" collapsed="false">
      <c r="A103" s="24"/>
      <c r="B103" s="23"/>
      <c r="C103" s="23"/>
      <c r="D103" s="23"/>
      <c r="E103" s="23"/>
      <c r="F103" s="23"/>
      <c r="G103" s="23"/>
    </row>
    <row r="104" customFormat="false" ht="18" hidden="false" customHeight="true" outlineLevel="0" collapsed="false">
      <c r="A104" s="24"/>
      <c r="B104" s="23"/>
      <c r="C104" s="23"/>
      <c r="D104" s="23"/>
      <c r="E104" s="23"/>
      <c r="F104" s="23"/>
      <c r="G104" s="23"/>
    </row>
    <row r="105" customFormat="false" ht="18" hidden="false" customHeight="true" outlineLevel="0" collapsed="false">
      <c r="A105" s="24"/>
      <c r="B105" s="23"/>
      <c r="C105" s="23"/>
      <c r="D105" s="23"/>
      <c r="E105" s="23"/>
      <c r="F105" s="23"/>
      <c r="G105" s="23"/>
    </row>
    <row r="106" customFormat="false" ht="18" hidden="false" customHeight="true" outlineLevel="0" collapsed="false">
      <c r="A106" s="24"/>
      <c r="B106" s="23"/>
      <c r="C106" s="23"/>
      <c r="D106" s="23"/>
      <c r="E106" s="23"/>
      <c r="F106" s="23"/>
      <c r="G106" s="23"/>
    </row>
    <row r="107" customFormat="false" ht="18" hidden="false" customHeight="true" outlineLevel="0" collapsed="false">
      <c r="A107" s="24"/>
      <c r="B107" s="23"/>
      <c r="C107" s="23"/>
      <c r="D107" s="23"/>
      <c r="E107" s="23"/>
      <c r="F107" s="23"/>
      <c r="G107" s="23"/>
    </row>
    <row r="108" customFormat="false" ht="18" hidden="false" customHeight="true" outlineLevel="0" collapsed="false">
      <c r="A108" s="24"/>
      <c r="B108" s="23"/>
      <c r="C108" s="23"/>
      <c r="D108" s="23"/>
      <c r="E108" s="23"/>
      <c r="F108" s="23"/>
      <c r="G108" s="23"/>
    </row>
    <row r="109" customFormat="false" ht="18" hidden="false" customHeight="true" outlineLevel="0" collapsed="false">
      <c r="A109" s="24"/>
      <c r="B109" s="23"/>
      <c r="C109" s="23"/>
      <c r="D109" s="23"/>
      <c r="E109" s="23"/>
      <c r="F109" s="23"/>
      <c r="G109" s="23"/>
    </row>
    <row r="110" customFormat="false" ht="18" hidden="false" customHeight="true" outlineLevel="0" collapsed="false">
      <c r="A110" s="24"/>
      <c r="B110" s="23"/>
      <c r="C110" s="23"/>
      <c r="D110" s="23"/>
      <c r="E110" s="23"/>
      <c r="F110" s="23"/>
      <c r="G110" s="23"/>
    </row>
    <row r="111" customFormat="false" ht="18" hidden="false" customHeight="true" outlineLevel="0" collapsed="false">
      <c r="A111" s="24"/>
      <c r="B111" s="23"/>
      <c r="C111" s="23"/>
      <c r="D111" s="23"/>
      <c r="E111" s="23"/>
      <c r="F111" s="23"/>
      <c r="G111" s="23"/>
    </row>
    <row r="112" customFormat="false" ht="18" hidden="false" customHeight="true" outlineLevel="0" collapsed="false">
      <c r="A112" s="24"/>
      <c r="B112" s="23"/>
      <c r="C112" s="23"/>
      <c r="D112" s="23"/>
      <c r="E112" s="23"/>
      <c r="F112" s="23"/>
      <c r="G112" s="23"/>
    </row>
    <row r="113" customFormat="false" ht="18" hidden="false" customHeight="true" outlineLevel="0" collapsed="false">
      <c r="A113" s="24"/>
      <c r="B113" s="23"/>
      <c r="C113" s="23"/>
      <c r="D113" s="23"/>
      <c r="E113" s="23"/>
      <c r="F113" s="23"/>
      <c r="G113" s="23"/>
    </row>
    <row r="114" customFormat="false" ht="18" hidden="false" customHeight="true" outlineLevel="0" collapsed="false">
      <c r="A114" s="24"/>
      <c r="B114" s="23"/>
      <c r="C114" s="23"/>
      <c r="D114" s="23"/>
      <c r="E114" s="23"/>
      <c r="F114" s="23"/>
      <c r="G114" s="23"/>
    </row>
    <row r="115" customFormat="false" ht="18" hidden="false" customHeight="true" outlineLevel="0" collapsed="false">
      <c r="A115" s="24"/>
      <c r="B115" s="23"/>
      <c r="C115" s="23"/>
      <c r="D115" s="23"/>
      <c r="E115" s="23"/>
      <c r="F115" s="23"/>
      <c r="G115" s="23"/>
    </row>
    <row r="116" customFormat="false" ht="18" hidden="false" customHeight="true" outlineLevel="0" collapsed="false">
      <c r="A116" s="24"/>
      <c r="B116" s="23"/>
      <c r="C116" s="23"/>
      <c r="D116" s="23"/>
      <c r="E116" s="23"/>
      <c r="F116" s="23"/>
      <c r="G116" s="23"/>
    </row>
    <row r="117" customFormat="false" ht="18" hidden="false" customHeight="true" outlineLevel="0" collapsed="false">
      <c r="A117" s="24"/>
      <c r="B117" s="23"/>
      <c r="C117" s="23"/>
      <c r="D117" s="23"/>
      <c r="E117" s="23"/>
      <c r="F117" s="23"/>
      <c r="G117" s="23"/>
    </row>
    <row r="118" customFormat="false" ht="18" hidden="false" customHeight="true" outlineLevel="0" collapsed="false">
      <c r="A118" s="24"/>
      <c r="B118" s="23"/>
      <c r="C118" s="23"/>
      <c r="D118" s="23"/>
      <c r="E118" s="23"/>
      <c r="F118" s="23"/>
      <c r="G118" s="23"/>
    </row>
    <row r="119" customFormat="false" ht="18" hidden="false" customHeight="true" outlineLevel="0" collapsed="false">
      <c r="A119" s="24"/>
      <c r="B119" s="23"/>
      <c r="C119" s="23"/>
      <c r="D119" s="23"/>
      <c r="E119" s="23"/>
      <c r="F119" s="23"/>
      <c r="G119" s="23"/>
    </row>
    <row r="120" customFormat="false" ht="18" hidden="false" customHeight="true" outlineLevel="0" collapsed="false">
      <c r="A120" s="24"/>
      <c r="B120" s="23"/>
      <c r="C120" s="23"/>
      <c r="D120" s="23"/>
      <c r="E120" s="23"/>
      <c r="F120" s="23"/>
      <c r="G120" s="23"/>
    </row>
    <row r="121" customFormat="false" ht="18" hidden="false" customHeight="true" outlineLevel="0" collapsed="false">
      <c r="A121" s="24"/>
      <c r="B121" s="23"/>
      <c r="C121" s="23"/>
      <c r="D121" s="23"/>
      <c r="E121" s="23"/>
      <c r="F121" s="23"/>
      <c r="G121" s="23"/>
    </row>
    <row r="122" customFormat="false" ht="18" hidden="false" customHeight="true" outlineLevel="0" collapsed="false">
      <c r="A122" s="24"/>
      <c r="B122" s="23"/>
      <c r="C122" s="23"/>
      <c r="D122" s="23"/>
      <c r="E122" s="23"/>
      <c r="F122" s="23"/>
      <c r="G122" s="23"/>
    </row>
    <row r="123" customFormat="false" ht="18" hidden="false" customHeight="true" outlineLevel="0" collapsed="false">
      <c r="A123" s="24"/>
      <c r="B123" s="23"/>
      <c r="C123" s="23"/>
      <c r="D123" s="23"/>
      <c r="E123" s="23"/>
      <c r="F123" s="23"/>
      <c r="G123" s="23"/>
    </row>
    <row r="124" customFormat="false" ht="18" hidden="false" customHeight="true" outlineLevel="0" collapsed="false">
      <c r="A124" s="24"/>
      <c r="B124" s="23"/>
      <c r="C124" s="23"/>
      <c r="D124" s="23"/>
      <c r="E124" s="23"/>
      <c r="F124" s="23"/>
      <c r="G124" s="23"/>
    </row>
    <row r="125" customFormat="false" ht="18" hidden="false" customHeight="true" outlineLevel="0" collapsed="false">
      <c r="A125" s="24"/>
      <c r="B125" s="23"/>
      <c r="C125" s="23"/>
      <c r="D125" s="23"/>
      <c r="E125" s="23"/>
      <c r="F125" s="23"/>
      <c r="G125" s="23"/>
    </row>
    <row r="126" customFormat="false" ht="18" hidden="false" customHeight="true" outlineLevel="0" collapsed="false">
      <c r="A126" s="24"/>
      <c r="B126" s="23"/>
      <c r="C126" s="23"/>
      <c r="D126" s="23"/>
      <c r="E126" s="23"/>
      <c r="F126" s="23"/>
      <c r="G126" s="23"/>
    </row>
    <row r="127" customFormat="false" ht="18" hidden="false" customHeight="true" outlineLevel="0" collapsed="false">
      <c r="A127" s="24"/>
      <c r="B127" s="23"/>
      <c r="C127" s="23"/>
      <c r="D127" s="23"/>
      <c r="E127" s="23"/>
      <c r="F127" s="23"/>
      <c r="G127" s="23"/>
    </row>
    <row r="128" customFormat="false" ht="18" hidden="false" customHeight="true" outlineLevel="0" collapsed="false">
      <c r="A128" s="24"/>
      <c r="B128" s="23"/>
      <c r="C128" s="23"/>
      <c r="D128" s="23"/>
      <c r="E128" s="23"/>
      <c r="F128" s="23"/>
      <c r="G128" s="23"/>
    </row>
    <row r="129" customFormat="false" ht="18" hidden="false" customHeight="true" outlineLevel="0" collapsed="false">
      <c r="A129" s="24"/>
      <c r="B129" s="23"/>
      <c r="C129" s="23"/>
      <c r="D129" s="23"/>
      <c r="E129" s="23"/>
      <c r="F129" s="23"/>
      <c r="G129" s="23"/>
    </row>
    <row r="130" customFormat="false" ht="18" hidden="false" customHeight="true" outlineLevel="0" collapsed="false">
      <c r="A130" s="24"/>
      <c r="B130" s="23"/>
      <c r="C130" s="23"/>
      <c r="D130" s="23"/>
      <c r="E130" s="23"/>
      <c r="F130" s="23"/>
      <c r="G130" s="23"/>
    </row>
    <row r="131" customFormat="false" ht="18" hidden="false" customHeight="true" outlineLevel="0" collapsed="false">
      <c r="A131" s="24"/>
      <c r="B131" s="23"/>
      <c r="C131" s="23"/>
      <c r="D131" s="23"/>
      <c r="E131" s="23"/>
      <c r="F131" s="23"/>
      <c r="G131" s="23"/>
    </row>
    <row r="132" customFormat="false" ht="18" hidden="false" customHeight="true" outlineLevel="0" collapsed="false">
      <c r="A132" s="24"/>
      <c r="B132" s="23"/>
      <c r="C132" s="23"/>
      <c r="D132" s="23"/>
      <c r="E132" s="23"/>
      <c r="F132" s="23"/>
      <c r="G132" s="23"/>
    </row>
    <row r="133" customFormat="false" ht="18" hidden="false" customHeight="true" outlineLevel="0" collapsed="false">
      <c r="A133" s="24"/>
      <c r="B133" s="23"/>
      <c r="C133" s="23"/>
      <c r="D133" s="23"/>
      <c r="E133" s="23"/>
      <c r="F133" s="23"/>
      <c r="G133" s="23"/>
    </row>
    <row r="134" customFormat="false" ht="18" hidden="false" customHeight="true" outlineLevel="0" collapsed="false">
      <c r="A134" s="24"/>
      <c r="B134" s="23"/>
      <c r="C134" s="23"/>
      <c r="D134" s="23"/>
      <c r="E134" s="23"/>
      <c r="F134" s="23"/>
      <c r="G134" s="23"/>
    </row>
    <row r="135" customFormat="false" ht="18" hidden="false" customHeight="true" outlineLevel="0" collapsed="false">
      <c r="A135" s="24"/>
      <c r="B135" s="23"/>
      <c r="C135" s="23"/>
      <c r="D135" s="23"/>
      <c r="E135" s="23"/>
      <c r="F135" s="23"/>
      <c r="G135" s="23"/>
    </row>
    <row r="136" customFormat="false" ht="18" hidden="false" customHeight="true" outlineLevel="0" collapsed="false">
      <c r="A136" s="24"/>
      <c r="B136" s="23"/>
      <c r="C136" s="23"/>
      <c r="D136" s="23"/>
      <c r="E136" s="23"/>
      <c r="F136" s="23"/>
      <c r="G136" s="23"/>
    </row>
    <row r="137" customFormat="false" ht="18" hidden="false" customHeight="true" outlineLevel="0" collapsed="false">
      <c r="A137" s="24"/>
      <c r="B137" s="23"/>
      <c r="C137" s="23"/>
      <c r="D137" s="23"/>
      <c r="E137" s="23"/>
      <c r="F137" s="23"/>
      <c r="G137" s="23"/>
    </row>
    <row r="138" customFormat="false" ht="18" hidden="false" customHeight="true" outlineLevel="0" collapsed="false">
      <c r="A138" s="24"/>
      <c r="B138" s="23"/>
      <c r="C138" s="23"/>
      <c r="D138" s="23"/>
      <c r="E138" s="23"/>
      <c r="F138" s="23"/>
      <c r="G138" s="23"/>
    </row>
    <row r="139" customFormat="false" ht="18" hidden="false" customHeight="true" outlineLevel="0" collapsed="false">
      <c r="A139" s="24"/>
      <c r="B139" s="23"/>
      <c r="C139" s="23"/>
      <c r="D139" s="23"/>
      <c r="E139" s="23"/>
      <c r="F139" s="23"/>
      <c r="G139" s="23"/>
    </row>
    <row r="140" customFormat="false" ht="18" hidden="false" customHeight="true" outlineLevel="0" collapsed="false">
      <c r="A140" s="24"/>
      <c r="B140" s="23"/>
      <c r="C140" s="23"/>
      <c r="D140" s="23"/>
      <c r="E140" s="23"/>
      <c r="F140" s="23"/>
      <c r="G140" s="23"/>
    </row>
    <row r="141" customFormat="false" ht="18" hidden="false" customHeight="true" outlineLevel="0" collapsed="false">
      <c r="A141" s="24"/>
      <c r="B141" s="23"/>
      <c r="C141" s="23"/>
      <c r="D141" s="23"/>
      <c r="E141" s="23"/>
      <c r="F141" s="23"/>
      <c r="G141" s="23"/>
    </row>
    <row r="142" customFormat="false" ht="18" hidden="false" customHeight="true" outlineLevel="0" collapsed="false">
      <c r="A142" s="24"/>
      <c r="B142" s="23"/>
      <c r="C142" s="23"/>
      <c r="D142" s="23"/>
      <c r="E142" s="23"/>
      <c r="F142" s="23"/>
      <c r="G142" s="23"/>
    </row>
    <row r="143" customFormat="false" ht="18" hidden="false" customHeight="true" outlineLevel="0" collapsed="false">
      <c r="A143" s="24"/>
      <c r="B143" s="23"/>
      <c r="C143" s="23"/>
      <c r="D143" s="23"/>
      <c r="E143" s="23"/>
      <c r="F143" s="23"/>
      <c r="G143" s="23"/>
    </row>
    <row r="144" customFormat="false" ht="18" hidden="false" customHeight="true" outlineLevel="0" collapsed="false">
      <c r="A144" s="24"/>
      <c r="B144" s="23"/>
      <c r="C144" s="23"/>
      <c r="D144" s="23"/>
      <c r="E144" s="23"/>
      <c r="F144" s="23"/>
      <c r="G144" s="23"/>
    </row>
    <row r="145" customFormat="false" ht="18" hidden="false" customHeight="true" outlineLevel="0" collapsed="false">
      <c r="A145" s="24"/>
      <c r="B145" s="23"/>
      <c r="C145" s="23"/>
      <c r="D145" s="23"/>
      <c r="E145" s="23"/>
      <c r="F145" s="23"/>
      <c r="G145" s="23"/>
    </row>
    <row r="146" customFormat="false" ht="18" hidden="false" customHeight="true" outlineLevel="0" collapsed="false">
      <c r="A146" s="24"/>
      <c r="B146" s="23"/>
      <c r="C146" s="23"/>
      <c r="D146" s="23"/>
      <c r="E146" s="23"/>
      <c r="F146" s="23"/>
      <c r="G146" s="23"/>
    </row>
    <row r="147" customFormat="false" ht="18" hidden="false" customHeight="true" outlineLevel="0" collapsed="false">
      <c r="A147" s="24"/>
      <c r="B147" s="23"/>
      <c r="C147" s="23"/>
      <c r="D147" s="23"/>
      <c r="E147" s="23"/>
      <c r="F147" s="23"/>
      <c r="G147" s="23"/>
    </row>
    <row r="148" customFormat="false" ht="18" hidden="false" customHeight="true" outlineLevel="0" collapsed="false">
      <c r="A148" s="24"/>
      <c r="B148" s="23"/>
      <c r="C148" s="23"/>
      <c r="D148" s="23"/>
      <c r="E148" s="23"/>
      <c r="F148" s="23"/>
      <c r="G148" s="23"/>
    </row>
    <row r="149" customFormat="false" ht="18" hidden="false" customHeight="true" outlineLevel="0" collapsed="false">
      <c r="A149" s="24"/>
      <c r="B149" s="23"/>
      <c r="C149" s="23"/>
      <c r="D149" s="23"/>
      <c r="E149" s="23"/>
      <c r="F149" s="23"/>
      <c r="G149" s="23"/>
    </row>
    <row r="150" customFormat="false" ht="18" hidden="false" customHeight="true" outlineLevel="0" collapsed="false">
      <c r="A150" s="24"/>
      <c r="B150" s="23"/>
      <c r="C150" s="23"/>
      <c r="D150" s="23"/>
      <c r="E150" s="23"/>
      <c r="F150" s="23"/>
      <c r="G150" s="23"/>
    </row>
    <row r="151" customFormat="false" ht="18" hidden="false" customHeight="true" outlineLevel="0" collapsed="false">
      <c r="A151" s="24"/>
      <c r="B151" s="23"/>
      <c r="C151" s="23"/>
      <c r="D151" s="23"/>
      <c r="E151" s="23"/>
      <c r="F151" s="23"/>
      <c r="G151" s="23"/>
    </row>
    <row r="152" customFormat="false" ht="18" hidden="false" customHeight="true" outlineLevel="0" collapsed="false">
      <c r="A152" s="24"/>
      <c r="B152" s="23"/>
      <c r="C152" s="23"/>
      <c r="D152" s="23"/>
      <c r="E152" s="23"/>
      <c r="F152" s="23"/>
      <c r="G152" s="23"/>
    </row>
    <row r="153" customFormat="false" ht="18" hidden="false" customHeight="true" outlineLevel="0" collapsed="false">
      <c r="A153" s="24"/>
      <c r="B153" s="23"/>
      <c r="C153" s="23"/>
      <c r="D153" s="23"/>
      <c r="E153" s="23"/>
      <c r="F153" s="23"/>
      <c r="G153" s="23"/>
    </row>
    <row r="154" customFormat="false" ht="18" hidden="false" customHeight="true" outlineLevel="0" collapsed="false">
      <c r="A154" s="24"/>
      <c r="B154" s="23"/>
      <c r="C154" s="23"/>
      <c r="D154" s="23"/>
      <c r="E154" s="23"/>
      <c r="F154" s="23"/>
      <c r="G154" s="23"/>
    </row>
    <row r="155" customFormat="false" ht="18" hidden="false" customHeight="true" outlineLevel="0" collapsed="false">
      <c r="A155" s="24"/>
      <c r="B155" s="23"/>
      <c r="C155" s="23"/>
      <c r="D155" s="23"/>
      <c r="E155" s="23"/>
      <c r="F155" s="23"/>
      <c r="G155" s="23"/>
    </row>
    <row r="156" customFormat="false" ht="18" hidden="false" customHeight="true" outlineLevel="0" collapsed="false">
      <c r="A156" s="24"/>
      <c r="B156" s="23"/>
      <c r="C156" s="23"/>
      <c r="D156" s="23"/>
      <c r="E156" s="23"/>
      <c r="F156" s="23"/>
      <c r="G156" s="23"/>
    </row>
    <row r="157" customFormat="false" ht="18" hidden="false" customHeight="true" outlineLevel="0" collapsed="false">
      <c r="A157" s="24"/>
      <c r="B157" s="23"/>
      <c r="C157" s="23"/>
      <c r="D157" s="23"/>
      <c r="E157" s="23"/>
      <c r="F157" s="23"/>
      <c r="G157" s="23"/>
    </row>
    <row r="158" customFormat="false" ht="18" hidden="false" customHeight="true" outlineLevel="0" collapsed="false">
      <c r="A158" s="24"/>
      <c r="B158" s="23"/>
      <c r="C158" s="23"/>
      <c r="D158" s="23"/>
      <c r="E158" s="23"/>
      <c r="F158" s="23"/>
      <c r="G158" s="23"/>
    </row>
    <row r="159" customFormat="false" ht="18" hidden="false" customHeight="true" outlineLevel="0" collapsed="false">
      <c r="A159" s="24"/>
      <c r="B159" s="23"/>
      <c r="C159" s="23"/>
      <c r="D159" s="23"/>
      <c r="E159" s="23"/>
      <c r="F159" s="23"/>
      <c r="G159" s="23"/>
    </row>
    <row r="160" customFormat="false" ht="18" hidden="false" customHeight="true" outlineLevel="0" collapsed="false">
      <c r="A160" s="24"/>
      <c r="B160" s="23"/>
      <c r="C160" s="23"/>
      <c r="D160" s="23"/>
      <c r="E160" s="23"/>
      <c r="F160" s="23"/>
      <c r="G160" s="23"/>
    </row>
    <row r="161" customFormat="false" ht="18" hidden="false" customHeight="true" outlineLevel="0" collapsed="false">
      <c r="A161" s="24"/>
      <c r="B161" s="23"/>
      <c r="C161" s="23"/>
      <c r="D161" s="23"/>
      <c r="E161" s="23"/>
      <c r="F161" s="23"/>
      <c r="G161" s="23"/>
    </row>
    <row r="162" customFormat="false" ht="18" hidden="false" customHeight="true" outlineLevel="0" collapsed="false">
      <c r="A162" s="24"/>
      <c r="B162" s="23"/>
      <c r="C162" s="23"/>
      <c r="D162" s="23"/>
      <c r="E162" s="23"/>
      <c r="F162" s="23"/>
      <c r="G162" s="23"/>
    </row>
    <row r="163" customFormat="false" ht="18" hidden="false" customHeight="true" outlineLevel="0" collapsed="false">
      <c r="A163" s="24"/>
      <c r="B163" s="23"/>
      <c r="C163" s="23"/>
      <c r="D163" s="23"/>
      <c r="E163" s="23"/>
      <c r="F163" s="23"/>
      <c r="G163" s="23"/>
    </row>
    <row r="164" customFormat="false" ht="18" hidden="false" customHeight="true" outlineLevel="0" collapsed="false">
      <c r="A164" s="24"/>
      <c r="B164" s="23"/>
      <c r="C164" s="23"/>
      <c r="D164" s="23"/>
      <c r="E164" s="23"/>
      <c r="F164" s="23"/>
      <c r="G164" s="23"/>
    </row>
    <row r="165" customFormat="false" ht="18" hidden="false" customHeight="true" outlineLevel="0" collapsed="false">
      <c r="A165" s="24"/>
      <c r="B165" s="23"/>
      <c r="C165" s="23"/>
      <c r="D165" s="23"/>
      <c r="E165" s="23"/>
      <c r="F165" s="23"/>
      <c r="G165" s="23"/>
    </row>
    <row r="166" customFormat="false" ht="18" hidden="false" customHeight="true" outlineLevel="0" collapsed="false">
      <c r="A166" s="24"/>
      <c r="B166" s="23"/>
      <c r="C166" s="23"/>
      <c r="D166" s="23"/>
      <c r="E166" s="23"/>
      <c r="F166" s="23"/>
      <c r="G166" s="23"/>
    </row>
    <row r="167" customFormat="false" ht="18" hidden="false" customHeight="true" outlineLevel="0" collapsed="false">
      <c r="A167" s="24"/>
      <c r="B167" s="23"/>
      <c r="C167" s="23"/>
      <c r="D167" s="23"/>
      <c r="E167" s="23"/>
      <c r="F167" s="23"/>
      <c r="G167" s="23"/>
    </row>
    <row r="168" customFormat="false" ht="18" hidden="false" customHeight="true" outlineLevel="0" collapsed="false">
      <c r="A168" s="24"/>
      <c r="B168" s="23"/>
      <c r="C168" s="23"/>
      <c r="D168" s="23"/>
      <c r="E168" s="23"/>
      <c r="F168" s="23"/>
      <c r="G168" s="23"/>
    </row>
    <row r="169" customFormat="false" ht="18" hidden="false" customHeight="true" outlineLevel="0" collapsed="false">
      <c r="A169" s="24"/>
      <c r="B169" s="23"/>
      <c r="C169" s="23"/>
      <c r="D169" s="23"/>
      <c r="E169" s="23"/>
      <c r="F169" s="23"/>
      <c r="G169" s="23"/>
    </row>
    <row r="170" customFormat="false" ht="18" hidden="false" customHeight="true" outlineLevel="0" collapsed="false">
      <c r="A170" s="24"/>
      <c r="B170" s="23"/>
      <c r="C170" s="23"/>
      <c r="D170" s="23"/>
      <c r="E170" s="23"/>
      <c r="F170" s="23"/>
      <c r="G170" s="23"/>
    </row>
    <row r="171" customFormat="false" ht="18" hidden="false" customHeight="true" outlineLevel="0" collapsed="false">
      <c r="A171" s="24"/>
      <c r="B171" s="23"/>
      <c r="C171" s="23"/>
      <c r="D171" s="23"/>
      <c r="E171" s="23"/>
      <c r="F171" s="23"/>
      <c r="G171" s="23"/>
    </row>
    <row r="172" customFormat="false" ht="18" hidden="false" customHeight="true" outlineLevel="0" collapsed="false">
      <c r="A172" s="24"/>
      <c r="B172" s="23"/>
      <c r="C172" s="23"/>
      <c r="D172" s="23"/>
      <c r="E172" s="23"/>
      <c r="F172" s="23"/>
      <c r="G172" s="23"/>
    </row>
    <row r="173" customFormat="false" ht="18" hidden="false" customHeight="true" outlineLevel="0" collapsed="false">
      <c r="A173" s="24"/>
      <c r="B173" s="23"/>
      <c r="C173" s="23"/>
      <c r="D173" s="23"/>
      <c r="E173" s="23"/>
      <c r="F173" s="23"/>
      <c r="G173" s="23"/>
    </row>
    <row r="174" customFormat="false" ht="18" hidden="false" customHeight="true" outlineLevel="0" collapsed="false">
      <c r="A174" s="24"/>
      <c r="B174" s="23"/>
      <c r="C174" s="23"/>
      <c r="D174" s="23"/>
      <c r="E174" s="23"/>
      <c r="F174" s="23"/>
      <c r="G174" s="23"/>
    </row>
    <row r="175" customFormat="false" ht="18" hidden="false" customHeight="true" outlineLevel="0" collapsed="false">
      <c r="A175" s="24"/>
      <c r="B175" s="23"/>
      <c r="C175" s="23"/>
      <c r="D175" s="23"/>
      <c r="E175" s="23"/>
      <c r="F175" s="23"/>
      <c r="G175" s="23"/>
    </row>
    <row r="176" customFormat="false" ht="18" hidden="false" customHeight="true" outlineLevel="0" collapsed="false">
      <c r="A176" s="24"/>
      <c r="B176" s="23"/>
      <c r="C176" s="23"/>
      <c r="D176" s="23"/>
      <c r="E176" s="23"/>
      <c r="F176" s="23"/>
      <c r="G176" s="23"/>
    </row>
    <row r="177" customFormat="false" ht="18" hidden="false" customHeight="true" outlineLevel="0" collapsed="false">
      <c r="A177" s="24"/>
      <c r="B177" s="23"/>
      <c r="C177" s="23"/>
      <c r="D177" s="23"/>
      <c r="E177" s="23"/>
      <c r="F177" s="23"/>
      <c r="G177" s="23"/>
    </row>
    <row r="178" customFormat="false" ht="18" hidden="false" customHeight="true" outlineLevel="0" collapsed="false">
      <c r="A178" s="24"/>
      <c r="B178" s="23"/>
      <c r="C178" s="23"/>
      <c r="D178" s="23"/>
      <c r="E178" s="23"/>
      <c r="F178" s="23"/>
      <c r="G178" s="23"/>
    </row>
    <row r="179" customFormat="false" ht="18" hidden="false" customHeight="true" outlineLevel="0" collapsed="false">
      <c r="A179" s="24"/>
      <c r="B179" s="23"/>
      <c r="C179" s="23"/>
      <c r="D179" s="23"/>
      <c r="E179" s="23"/>
      <c r="F179" s="23"/>
      <c r="G179" s="23"/>
    </row>
    <row r="180" customFormat="false" ht="18" hidden="false" customHeight="true" outlineLevel="0" collapsed="false">
      <c r="A180" s="24"/>
      <c r="B180" s="23"/>
      <c r="C180" s="23"/>
      <c r="D180" s="23"/>
      <c r="E180" s="23"/>
      <c r="F180" s="23"/>
      <c r="G180" s="23"/>
    </row>
    <row r="181" customFormat="false" ht="18" hidden="false" customHeight="true" outlineLevel="0" collapsed="false">
      <c r="A181" s="24"/>
      <c r="B181" s="23"/>
      <c r="C181" s="23"/>
      <c r="D181" s="23"/>
      <c r="E181" s="23"/>
      <c r="F181" s="23"/>
      <c r="G181" s="23"/>
    </row>
    <row r="182" customFormat="false" ht="18" hidden="false" customHeight="true" outlineLevel="0" collapsed="false">
      <c r="A182" s="24"/>
      <c r="B182" s="23"/>
      <c r="C182" s="23"/>
      <c r="D182" s="23"/>
      <c r="E182" s="23"/>
      <c r="F182" s="23"/>
      <c r="G182" s="23"/>
    </row>
    <row r="183" customFormat="false" ht="18" hidden="false" customHeight="true" outlineLevel="0" collapsed="false">
      <c r="A183" s="24"/>
      <c r="B183" s="23"/>
      <c r="C183" s="23"/>
      <c r="D183" s="23"/>
      <c r="E183" s="23"/>
      <c r="F183" s="23"/>
      <c r="G183" s="23"/>
    </row>
    <row r="184" customFormat="false" ht="18" hidden="false" customHeight="true" outlineLevel="0" collapsed="false">
      <c r="A184" s="24"/>
      <c r="B184" s="23"/>
      <c r="C184" s="23"/>
      <c r="D184" s="23"/>
      <c r="E184" s="23"/>
      <c r="F184" s="23"/>
      <c r="G184" s="23"/>
    </row>
    <row r="185" customFormat="false" ht="18" hidden="false" customHeight="true" outlineLevel="0" collapsed="false">
      <c r="A185" s="24"/>
      <c r="B185" s="23"/>
      <c r="C185" s="23"/>
      <c r="D185" s="23"/>
      <c r="E185" s="23"/>
      <c r="F185" s="23"/>
      <c r="G185" s="23"/>
    </row>
    <row r="186" customFormat="false" ht="18" hidden="false" customHeight="true" outlineLevel="0" collapsed="false">
      <c r="A186" s="24"/>
      <c r="B186" s="23"/>
      <c r="C186" s="23"/>
      <c r="D186" s="23"/>
      <c r="E186" s="23"/>
      <c r="F186" s="23"/>
      <c r="G186" s="23"/>
    </row>
    <row r="187" customFormat="false" ht="18" hidden="false" customHeight="true" outlineLevel="0" collapsed="false">
      <c r="A187" s="24"/>
      <c r="B187" s="23"/>
      <c r="C187" s="23"/>
      <c r="D187" s="23"/>
      <c r="E187" s="23"/>
      <c r="F187" s="23"/>
      <c r="G187" s="23"/>
    </row>
    <row r="188" customFormat="false" ht="18" hidden="false" customHeight="true" outlineLevel="0" collapsed="false">
      <c r="A188" s="24"/>
      <c r="B188" s="23"/>
      <c r="C188" s="23"/>
      <c r="D188" s="23"/>
      <c r="E188" s="23"/>
      <c r="F188" s="23"/>
      <c r="G188" s="23"/>
    </row>
    <row r="189" customFormat="false" ht="18" hidden="false" customHeight="true" outlineLevel="0" collapsed="false">
      <c r="A189" s="24"/>
      <c r="B189" s="23"/>
      <c r="C189" s="23"/>
      <c r="D189" s="23"/>
      <c r="E189" s="23"/>
      <c r="F189" s="23"/>
      <c r="G189" s="23"/>
    </row>
    <row r="190" customFormat="false" ht="18" hidden="false" customHeight="true" outlineLevel="0" collapsed="false">
      <c r="A190" s="24"/>
      <c r="B190" s="23"/>
      <c r="C190" s="23"/>
      <c r="D190" s="23"/>
      <c r="E190" s="23"/>
      <c r="F190" s="23"/>
      <c r="G190" s="23"/>
    </row>
    <row r="191" customFormat="false" ht="18" hidden="false" customHeight="true" outlineLevel="0" collapsed="false">
      <c r="A191" s="24"/>
      <c r="B191" s="23"/>
      <c r="C191" s="23"/>
      <c r="D191" s="23"/>
      <c r="E191" s="23"/>
      <c r="F191" s="23"/>
      <c r="G191" s="23"/>
    </row>
    <row r="192" customFormat="false" ht="18" hidden="false" customHeight="true" outlineLevel="0" collapsed="false">
      <c r="A192" s="24"/>
      <c r="B192" s="23"/>
      <c r="C192" s="23"/>
      <c r="D192" s="23"/>
      <c r="E192" s="23"/>
      <c r="F192" s="23"/>
      <c r="G192" s="23"/>
    </row>
    <row r="193" customFormat="false" ht="18" hidden="false" customHeight="true" outlineLevel="0" collapsed="false">
      <c r="A193" s="24"/>
      <c r="B193" s="23"/>
      <c r="C193" s="23"/>
      <c r="D193" s="23"/>
      <c r="E193" s="23"/>
      <c r="F193" s="23"/>
      <c r="G193" s="23"/>
    </row>
    <row r="194" customFormat="false" ht="18" hidden="false" customHeight="true" outlineLevel="0" collapsed="false">
      <c r="A194" s="24"/>
      <c r="B194" s="23"/>
      <c r="C194" s="23"/>
      <c r="D194" s="23"/>
      <c r="E194" s="23"/>
      <c r="F194" s="23"/>
      <c r="G194" s="23"/>
    </row>
    <row r="195" customFormat="false" ht="18" hidden="false" customHeight="true" outlineLevel="0" collapsed="false">
      <c r="A195" s="24"/>
      <c r="B195" s="23"/>
      <c r="C195" s="23"/>
      <c r="D195" s="23"/>
      <c r="E195" s="23"/>
      <c r="F195" s="23"/>
      <c r="G195" s="23"/>
    </row>
    <row r="196" customFormat="false" ht="18" hidden="false" customHeight="true" outlineLevel="0" collapsed="false">
      <c r="A196" s="24"/>
      <c r="B196" s="23"/>
      <c r="C196" s="23"/>
      <c r="D196" s="23"/>
      <c r="E196" s="23"/>
      <c r="F196" s="23"/>
      <c r="G196" s="23"/>
    </row>
    <row r="197" customFormat="false" ht="18" hidden="false" customHeight="true" outlineLevel="0" collapsed="false">
      <c r="A197" s="24"/>
      <c r="B197" s="23"/>
      <c r="C197" s="23"/>
      <c r="D197" s="23"/>
      <c r="E197" s="23"/>
      <c r="F197" s="23"/>
      <c r="G197" s="23"/>
    </row>
    <row r="198" customFormat="false" ht="18" hidden="false" customHeight="true" outlineLevel="0" collapsed="false">
      <c r="A198" s="24"/>
      <c r="B198" s="23"/>
      <c r="C198" s="23"/>
      <c r="D198" s="23"/>
      <c r="E198" s="23"/>
      <c r="F198" s="23"/>
      <c r="G198" s="23"/>
    </row>
    <row r="199" customFormat="false" ht="18" hidden="false" customHeight="true" outlineLevel="0" collapsed="false">
      <c r="A199" s="24"/>
      <c r="B199" s="23"/>
      <c r="C199" s="23"/>
      <c r="D199" s="23"/>
      <c r="E199" s="23"/>
      <c r="F199" s="23"/>
      <c r="G199" s="23"/>
    </row>
    <row r="200" customFormat="false" ht="18" hidden="false" customHeight="true" outlineLevel="0" collapsed="false">
      <c r="A200" s="24"/>
      <c r="B200" s="23"/>
      <c r="C200" s="23"/>
      <c r="D200" s="23"/>
      <c r="E200" s="23"/>
      <c r="F200" s="23"/>
      <c r="G200" s="23"/>
    </row>
    <row r="201" customFormat="false" ht="18" hidden="false" customHeight="true" outlineLevel="0" collapsed="false">
      <c r="A201" s="24"/>
      <c r="B201" s="23"/>
      <c r="C201" s="23"/>
      <c r="D201" s="23"/>
      <c r="E201" s="23"/>
      <c r="F201" s="23"/>
      <c r="G201" s="23"/>
    </row>
    <row r="202" customFormat="false" ht="18" hidden="false" customHeight="true" outlineLevel="0" collapsed="false">
      <c r="A202" s="24"/>
      <c r="B202" s="23"/>
      <c r="C202" s="23"/>
      <c r="D202" s="23"/>
      <c r="E202" s="23"/>
      <c r="F202" s="23"/>
      <c r="G202" s="23"/>
    </row>
    <row r="203" customFormat="false" ht="18" hidden="false" customHeight="true" outlineLevel="0" collapsed="false">
      <c r="A203" s="24"/>
      <c r="B203" s="23"/>
      <c r="C203" s="23"/>
      <c r="D203" s="23"/>
      <c r="E203" s="23"/>
      <c r="F203" s="23"/>
      <c r="G203" s="23"/>
    </row>
    <row r="204" customFormat="false" ht="18" hidden="false" customHeight="true" outlineLevel="0" collapsed="false">
      <c r="A204" s="24"/>
      <c r="B204" s="23"/>
      <c r="C204" s="23"/>
      <c r="D204" s="23"/>
      <c r="E204" s="23"/>
      <c r="F204" s="23"/>
      <c r="G204" s="23"/>
    </row>
    <row r="205" customFormat="false" ht="18" hidden="false" customHeight="true" outlineLevel="0" collapsed="false">
      <c r="A205" s="24"/>
      <c r="B205" s="23"/>
      <c r="C205" s="23"/>
      <c r="D205" s="23"/>
      <c r="E205" s="23"/>
      <c r="F205" s="23"/>
      <c r="G205" s="23"/>
    </row>
    <row r="206" customFormat="false" ht="18" hidden="false" customHeight="true" outlineLevel="0" collapsed="false">
      <c r="A206" s="24"/>
      <c r="B206" s="23"/>
      <c r="C206" s="23"/>
      <c r="D206" s="23"/>
      <c r="E206" s="23"/>
      <c r="F206" s="23"/>
      <c r="G206" s="23"/>
    </row>
    <row r="207" customFormat="false" ht="18" hidden="false" customHeight="true" outlineLevel="0" collapsed="false">
      <c r="A207" s="24"/>
      <c r="B207" s="23"/>
      <c r="C207" s="23"/>
      <c r="D207" s="23"/>
      <c r="E207" s="23"/>
      <c r="F207" s="23"/>
      <c r="G207" s="23"/>
    </row>
    <row r="208" customFormat="false" ht="18" hidden="false" customHeight="true" outlineLevel="0" collapsed="false">
      <c r="A208" s="24"/>
      <c r="B208" s="23"/>
      <c r="C208" s="23"/>
      <c r="D208" s="23"/>
      <c r="E208" s="23"/>
      <c r="F208" s="23"/>
      <c r="G208" s="23"/>
    </row>
    <row r="209" customFormat="false" ht="18" hidden="false" customHeight="true" outlineLevel="0" collapsed="false">
      <c r="A209" s="24"/>
      <c r="B209" s="23"/>
      <c r="C209" s="23"/>
      <c r="D209" s="23"/>
      <c r="E209" s="23"/>
      <c r="F209" s="23"/>
      <c r="G209" s="23"/>
    </row>
    <row r="210" customFormat="false" ht="18" hidden="false" customHeight="true" outlineLevel="0" collapsed="false">
      <c r="A210" s="24"/>
      <c r="B210" s="23"/>
      <c r="C210" s="23"/>
      <c r="D210" s="23"/>
      <c r="E210" s="23"/>
      <c r="F210" s="23"/>
      <c r="G210" s="23"/>
    </row>
    <row r="211" customFormat="false" ht="18" hidden="false" customHeight="true" outlineLevel="0" collapsed="false">
      <c r="A211" s="24"/>
      <c r="B211" s="23"/>
      <c r="C211" s="23"/>
      <c r="D211" s="23"/>
      <c r="E211" s="23"/>
      <c r="F211" s="23"/>
      <c r="G211" s="23"/>
    </row>
    <row r="212" customFormat="false" ht="18" hidden="false" customHeight="true" outlineLevel="0" collapsed="false">
      <c r="A212" s="24"/>
      <c r="B212" s="23"/>
      <c r="C212" s="23"/>
      <c r="D212" s="23"/>
      <c r="E212" s="23"/>
      <c r="F212" s="23"/>
      <c r="G212" s="23"/>
    </row>
    <row r="213" customFormat="false" ht="18" hidden="false" customHeight="true" outlineLevel="0" collapsed="false">
      <c r="A213" s="24"/>
      <c r="B213" s="23"/>
      <c r="C213" s="23"/>
      <c r="D213" s="23"/>
      <c r="E213" s="23"/>
      <c r="F213" s="23"/>
      <c r="G213" s="23"/>
    </row>
    <row r="214" customFormat="false" ht="18" hidden="false" customHeight="true" outlineLevel="0" collapsed="false">
      <c r="A214" s="24"/>
      <c r="B214" s="23"/>
      <c r="C214" s="23"/>
      <c r="D214" s="23"/>
      <c r="E214" s="23"/>
      <c r="F214" s="23"/>
      <c r="G214" s="23"/>
    </row>
    <row r="215" customFormat="false" ht="18" hidden="false" customHeight="true" outlineLevel="0" collapsed="false">
      <c r="A215" s="24"/>
      <c r="B215" s="23"/>
      <c r="C215" s="23"/>
      <c r="D215" s="23"/>
      <c r="E215" s="23"/>
      <c r="F215" s="23"/>
      <c r="G215" s="23"/>
    </row>
    <row r="216" customFormat="false" ht="18" hidden="false" customHeight="true" outlineLevel="0" collapsed="false">
      <c r="A216" s="24"/>
      <c r="B216" s="23"/>
      <c r="C216" s="23"/>
      <c r="D216" s="23"/>
      <c r="E216" s="23"/>
      <c r="F216" s="23"/>
      <c r="G216" s="23"/>
    </row>
    <row r="217" customFormat="false" ht="18" hidden="false" customHeight="true" outlineLevel="0" collapsed="false">
      <c r="A217" s="24"/>
      <c r="B217" s="23"/>
      <c r="C217" s="23"/>
      <c r="D217" s="23"/>
      <c r="E217" s="23"/>
      <c r="F217" s="23"/>
      <c r="G217" s="23"/>
    </row>
    <row r="218" customFormat="false" ht="18" hidden="false" customHeight="true" outlineLevel="0" collapsed="false">
      <c r="A218" s="24"/>
      <c r="B218" s="23"/>
      <c r="C218" s="23"/>
      <c r="D218" s="23"/>
      <c r="E218" s="23"/>
      <c r="F218" s="23"/>
      <c r="G218" s="23"/>
    </row>
    <row r="219" customFormat="false" ht="18" hidden="false" customHeight="true" outlineLevel="0" collapsed="false">
      <c r="A219" s="24"/>
      <c r="B219" s="23"/>
      <c r="C219" s="23"/>
      <c r="D219" s="23"/>
      <c r="E219" s="23"/>
      <c r="F219" s="23"/>
      <c r="G219" s="23"/>
    </row>
    <row r="220" customFormat="false" ht="18" hidden="false" customHeight="true" outlineLevel="0" collapsed="false">
      <c r="A220" s="24"/>
      <c r="B220" s="23"/>
      <c r="C220" s="23"/>
      <c r="D220" s="23"/>
      <c r="E220" s="23"/>
      <c r="F220" s="23"/>
      <c r="G220" s="23"/>
    </row>
    <row r="221" customFormat="false" ht="18" hidden="false" customHeight="true" outlineLevel="0" collapsed="false">
      <c r="A221" s="24"/>
      <c r="B221" s="23"/>
      <c r="C221" s="23"/>
      <c r="D221" s="23"/>
      <c r="E221" s="23"/>
      <c r="F221" s="23"/>
      <c r="G221" s="23"/>
    </row>
    <row r="222" customFormat="false" ht="18" hidden="false" customHeight="true" outlineLevel="0" collapsed="false">
      <c r="A222" s="24"/>
      <c r="B222" s="23"/>
      <c r="C222" s="23"/>
      <c r="D222" s="23"/>
      <c r="E222" s="23"/>
      <c r="F222" s="23"/>
      <c r="G222" s="23"/>
    </row>
    <row r="223" customFormat="false" ht="18" hidden="false" customHeight="true" outlineLevel="0" collapsed="false">
      <c r="A223" s="24"/>
      <c r="B223" s="23"/>
      <c r="C223" s="23"/>
      <c r="D223" s="23"/>
      <c r="E223" s="23"/>
      <c r="F223" s="23"/>
      <c r="G223" s="23"/>
    </row>
    <row r="224" customFormat="false" ht="18" hidden="false" customHeight="true" outlineLevel="0" collapsed="false">
      <c r="A224" s="24"/>
      <c r="B224" s="23"/>
      <c r="C224" s="23"/>
      <c r="D224" s="23"/>
      <c r="E224" s="23"/>
      <c r="F224" s="23"/>
      <c r="G224" s="23"/>
    </row>
    <row r="225" customFormat="false" ht="18" hidden="false" customHeight="true" outlineLevel="0" collapsed="false">
      <c r="A225" s="24"/>
      <c r="B225" s="23"/>
      <c r="C225" s="23"/>
      <c r="D225" s="23"/>
      <c r="E225" s="23"/>
      <c r="F225" s="23"/>
      <c r="G225" s="23"/>
    </row>
    <row r="226" customFormat="false" ht="18" hidden="false" customHeight="true" outlineLevel="0" collapsed="false">
      <c r="A226" s="24"/>
      <c r="B226" s="23"/>
      <c r="C226" s="23"/>
      <c r="D226" s="23"/>
      <c r="E226" s="23"/>
      <c r="F226" s="23"/>
      <c r="G226" s="23"/>
    </row>
    <row r="227" customFormat="false" ht="18" hidden="false" customHeight="true" outlineLevel="0" collapsed="false">
      <c r="A227" s="24"/>
      <c r="B227" s="23"/>
      <c r="C227" s="23"/>
      <c r="D227" s="23"/>
      <c r="E227" s="23"/>
      <c r="F227" s="23"/>
      <c r="G227" s="23"/>
    </row>
    <row r="228" customFormat="false" ht="18" hidden="false" customHeight="true" outlineLevel="0" collapsed="false">
      <c r="A228" s="24"/>
      <c r="B228" s="23"/>
      <c r="C228" s="23"/>
      <c r="D228" s="23"/>
      <c r="E228" s="23"/>
      <c r="F228" s="23"/>
      <c r="G228" s="23"/>
    </row>
    <row r="229" customFormat="false" ht="18" hidden="false" customHeight="true" outlineLevel="0" collapsed="false">
      <c r="A229" s="24"/>
      <c r="B229" s="23"/>
      <c r="C229" s="23"/>
      <c r="D229" s="23"/>
      <c r="E229" s="23"/>
      <c r="F229" s="23"/>
      <c r="G229" s="23"/>
    </row>
    <row r="230" customFormat="false" ht="18" hidden="false" customHeight="true" outlineLevel="0" collapsed="false">
      <c r="A230" s="24"/>
      <c r="B230" s="23"/>
      <c r="C230" s="23"/>
      <c r="D230" s="23"/>
      <c r="E230" s="23"/>
      <c r="F230" s="23"/>
      <c r="G230" s="23"/>
    </row>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9">
    <mergeCell ref="F1:G1"/>
    <mergeCell ref="H1:I1"/>
    <mergeCell ref="F2:G2"/>
    <mergeCell ref="H2:I2"/>
    <mergeCell ref="A3:E3"/>
    <mergeCell ref="D28:E28"/>
    <mergeCell ref="A29:C29"/>
    <mergeCell ref="D29:E29"/>
    <mergeCell ref="A30:E30"/>
  </mergeCells>
  <printOptions headings="false" gridLines="false" gridLinesSet="true" horizontalCentered="true" verticalCentered="false"/>
  <pageMargins left="0.7875" right="0.7875" top="0" bottom="0"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O12" activeCellId="0" sqref="O12"/>
    </sheetView>
  </sheetViews>
  <sheetFormatPr defaultColWidth="12.6328125" defaultRowHeight="15" customHeight="true" zeroHeight="false" outlineLevelRow="0" outlineLevelCol="0"/>
  <cols>
    <col collapsed="false" customWidth="true" hidden="false" outlineLevel="0" max="2" min="1" style="145" width="11"/>
    <col collapsed="false" customWidth="true" hidden="false" outlineLevel="0" max="3" min="3" style="1" width="66"/>
    <col collapsed="false" customWidth="true" hidden="false" outlineLevel="0" max="4" min="4" style="1" width="33"/>
    <col collapsed="false" customWidth="true" hidden="false" outlineLevel="0" max="5" min="5" style="1" width="11"/>
    <col collapsed="false" customWidth="true" hidden="false" outlineLevel="0" max="6" min="6" style="146" width="11"/>
    <col collapsed="false" customWidth="true" hidden="false" outlineLevel="0" max="7" min="7" style="145" width="15.99"/>
    <col collapsed="false" customWidth="true" hidden="false" outlineLevel="0" max="8" min="8" style="145" width="16.43"/>
    <col collapsed="false" customWidth="true" hidden="false" outlineLevel="0" max="9" min="9" style="145" width="11"/>
    <col collapsed="false" customWidth="true" hidden="false" outlineLevel="0" max="10" min="10" style="145" width="16.5"/>
    <col collapsed="false" customWidth="true" hidden="false" outlineLevel="0" max="12" min="11" style="1" width="16.5"/>
    <col collapsed="false" customWidth="true" hidden="false" outlineLevel="0" max="26" min="13" style="1" width="9.52"/>
  </cols>
  <sheetData>
    <row r="1" customFormat="false" ht="18" hidden="false" customHeight="true" outlineLevel="0" collapsed="false">
      <c r="A1" s="3"/>
      <c r="B1" s="3"/>
      <c r="C1" s="2" t="s">
        <v>0</v>
      </c>
      <c r="D1" s="2" t="s">
        <v>1</v>
      </c>
      <c r="E1" s="2" t="s">
        <v>2</v>
      </c>
      <c r="F1" s="2"/>
      <c r="G1" s="2"/>
      <c r="H1" s="147" t="s">
        <v>3</v>
      </c>
      <c r="I1" s="147"/>
      <c r="J1" s="147"/>
    </row>
    <row r="2" customFormat="false" ht="64.5" hidden="false" customHeight="true" outlineLevel="0" collapsed="false">
      <c r="A2" s="6"/>
      <c r="B2" s="6"/>
      <c r="C2" s="5" t="s">
        <v>475</v>
      </c>
      <c r="D2" s="5" t="s">
        <v>5</v>
      </c>
      <c r="E2" s="5" t="s">
        <v>6</v>
      </c>
      <c r="F2" s="5"/>
      <c r="G2" s="5"/>
      <c r="H2" s="148" t="s">
        <v>30</v>
      </c>
      <c r="I2" s="148"/>
      <c r="J2" s="148"/>
    </row>
    <row r="3" customFormat="false" ht="21" hidden="false" customHeight="true" outlineLevel="0" collapsed="false">
      <c r="A3" s="149" t="s">
        <v>504</v>
      </c>
      <c r="B3" s="149"/>
      <c r="C3" s="149"/>
      <c r="D3" s="149"/>
      <c r="E3" s="149"/>
      <c r="F3" s="149"/>
      <c r="G3" s="149"/>
      <c r="H3" s="149"/>
      <c r="I3" s="149"/>
      <c r="J3" s="149"/>
      <c r="K3" s="150"/>
      <c r="L3" s="151"/>
      <c r="M3" s="151"/>
      <c r="N3" s="151"/>
      <c r="O3" s="151"/>
    </row>
    <row r="4" customFormat="false" ht="30" hidden="false" customHeight="true" outlineLevel="0" collapsed="false">
      <c r="A4" s="152" t="s">
        <v>114</v>
      </c>
      <c r="B4" s="152" t="s">
        <v>115</v>
      </c>
      <c r="C4" s="152" t="s">
        <v>116</v>
      </c>
      <c r="D4" s="152" t="s">
        <v>117</v>
      </c>
      <c r="E4" s="152" t="s">
        <v>118</v>
      </c>
      <c r="F4" s="153" t="s">
        <v>119</v>
      </c>
      <c r="G4" s="154" t="s">
        <v>505</v>
      </c>
      <c r="H4" s="154" t="s">
        <v>11</v>
      </c>
      <c r="I4" s="152" t="s">
        <v>12</v>
      </c>
      <c r="J4" s="152" t="s">
        <v>506</v>
      </c>
    </row>
    <row r="5" customFormat="false" ht="39" hidden="false" customHeight="true" outlineLevel="0" collapsed="false">
      <c r="A5" s="155" t="s">
        <v>70</v>
      </c>
      <c r="B5" s="155" t="s">
        <v>61</v>
      </c>
      <c r="C5" s="156" t="s">
        <v>71</v>
      </c>
      <c r="D5" s="156" t="s">
        <v>144</v>
      </c>
      <c r="E5" s="155" t="s">
        <v>72</v>
      </c>
      <c r="F5" s="157" t="s">
        <v>507</v>
      </c>
      <c r="G5" s="158" t="n">
        <v>72160.49</v>
      </c>
      <c r="H5" s="158" t="n">
        <v>72160.49</v>
      </c>
      <c r="I5" s="155" t="n">
        <v>62.69</v>
      </c>
      <c r="J5" s="155" t="n">
        <v>62.69</v>
      </c>
    </row>
    <row r="6" customFormat="false" ht="51.75" hidden="false" customHeight="true" outlineLevel="0" collapsed="false">
      <c r="A6" s="155" t="s">
        <v>90</v>
      </c>
      <c r="B6" s="155" t="s">
        <v>66</v>
      </c>
      <c r="C6" s="156" t="s">
        <v>91</v>
      </c>
      <c r="D6" s="156" t="s">
        <v>144</v>
      </c>
      <c r="E6" s="155" t="s">
        <v>79</v>
      </c>
      <c r="F6" s="157" t="s">
        <v>508</v>
      </c>
      <c r="G6" s="158" t="n">
        <v>258.13</v>
      </c>
      <c r="H6" s="158" t="n">
        <v>10841.46</v>
      </c>
      <c r="I6" s="155" t="n">
        <v>9.42</v>
      </c>
      <c r="J6" s="155" t="n">
        <v>72.11</v>
      </c>
    </row>
    <row r="7" customFormat="false" ht="42.25" hidden="false" customHeight="true" outlineLevel="0" collapsed="false">
      <c r="A7" s="155" t="s">
        <v>96</v>
      </c>
      <c r="B7" s="155" t="s">
        <v>61</v>
      </c>
      <c r="C7" s="156" t="s">
        <v>97</v>
      </c>
      <c r="D7" s="156" t="s">
        <v>144</v>
      </c>
      <c r="E7" s="155" t="s">
        <v>72</v>
      </c>
      <c r="F7" s="157" t="s">
        <v>507</v>
      </c>
      <c r="G7" s="158" t="n">
        <v>10618.28</v>
      </c>
      <c r="H7" s="158" t="n">
        <v>10618.28</v>
      </c>
      <c r="I7" s="155" t="n">
        <v>9.22</v>
      </c>
      <c r="J7" s="155" t="n">
        <v>81.33</v>
      </c>
    </row>
    <row r="8" customFormat="false" ht="51.75" hidden="false" customHeight="true" outlineLevel="0" collapsed="false">
      <c r="A8" s="155" t="s">
        <v>74</v>
      </c>
      <c r="B8" s="155" t="s">
        <v>61</v>
      </c>
      <c r="C8" s="156" t="s">
        <v>75</v>
      </c>
      <c r="D8" s="156" t="s">
        <v>144</v>
      </c>
      <c r="E8" s="155" t="s">
        <v>72</v>
      </c>
      <c r="F8" s="157" t="s">
        <v>507</v>
      </c>
      <c r="G8" s="158" t="n">
        <v>9832.48</v>
      </c>
      <c r="H8" s="158" t="n">
        <v>9832.48</v>
      </c>
      <c r="I8" s="155" t="n">
        <v>8.54</v>
      </c>
      <c r="J8" s="155" t="n">
        <v>89.87</v>
      </c>
    </row>
    <row r="9" customFormat="false" ht="36.65" hidden="false" customHeight="true" outlineLevel="0" collapsed="false">
      <c r="A9" s="155" t="s">
        <v>99</v>
      </c>
      <c r="B9" s="155" t="s">
        <v>61</v>
      </c>
      <c r="C9" s="156" t="s">
        <v>100</v>
      </c>
      <c r="D9" s="156" t="s">
        <v>144</v>
      </c>
      <c r="E9" s="155" t="s">
        <v>72</v>
      </c>
      <c r="F9" s="157" t="s">
        <v>507</v>
      </c>
      <c r="G9" s="158" t="n">
        <v>3046.16</v>
      </c>
      <c r="H9" s="158" t="n">
        <v>3046.16</v>
      </c>
      <c r="I9" s="155" t="n">
        <v>2.65</v>
      </c>
      <c r="J9" s="155" t="n">
        <v>92.52</v>
      </c>
    </row>
    <row r="10" customFormat="false" ht="51.75" hidden="false" customHeight="true" outlineLevel="0" collapsed="false">
      <c r="A10" s="155" t="s">
        <v>93</v>
      </c>
      <c r="B10" s="155" t="s">
        <v>66</v>
      </c>
      <c r="C10" s="156" t="s">
        <v>94</v>
      </c>
      <c r="D10" s="156" t="s">
        <v>144</v>
      </c>
      <c r="E10" s="155" t="s">
        <v>79</v>
      </c>
      <c r="F10" s="157" t="s">
        <v>509</v>
      </c>
      <c r="G10" s="158" t="n">
        <v>129.83</v>
      </c>
      <c r="H10" s="158" t="n">
        <v>1947.45</v>
      </c>
      <c r="I10" s="155" t="n">
        <v>1.69</v>
      </c>
      <c r="J10" s="155" t="n">
        <v>94.21</v>
      </c>
    </row>
    <row r="11" customFormat="false" ht="39.15" hidden="false" customHeight="true" outlineLevel="0" collapsed="false">
      <c r="A11" s="155" t="s">
        <v>87</v>
      </c>
      <c r="B11" s="155" t="s">
        <v>66</v>
      </c>
      <c r="C11" s="156" t="s">
        <v>88</v>
      </c>
      <c r="D11" s="156" t="s">
        <v>144</v>
      </c>
      <c r="E11" s="155" t="s">
        <v>79</v>
      </c>
      <c r="F11" s="157" t="s">
        <v>510</v>
      </c>
      <c r="G11" s="158" t="n">
        <v>77.7</v>
      </c>
      <c r="H11" s="158" t="n">
        <v>1942.5</v>
      </c>
      <c r="I11" s="155" t="n">
        <v>1.69</v>
      </c>
      <c r="J11" s="155" t="n">
        <v>95.9</v>
      </c>
    </row>
    <row r="12" customFormat="false" ht="39" hidden="false" customHeight="true" outlineLevel="0" collapsed="false">
      <c r="A12" s="65" t="s">
        <v>65</v>
      </c>
      <c r="B12" s="65" t="s">
        <v>66</v>
      </c>
      <c r="C12" s="66" t="s">
        <v>67</v>
      </c>
      <c r="D12" s="66" t="s">
        <v>511</v>
      </c>
      <c r="E12" s="65" t="s">
        <v>68</v>
      </c>
      <c r="F12" s="67" t="s">
        <v>481</v>
      </c>
      <c r="G12" s="159" t="n">
        <v>573.75</v>
      </c>
      <c r="H12" s="159" t="n">
        <v>1790.1</v>
      </c>
      <c r="I12" s="65" t="n">
        <v>1.56</v>
      </c>
      <c r="J12" s="65" t="n">
        <v>97.45</v>
      </c>
    </row>
    <row r="13" customFormat="false" ht="25.5" hidden="false" customHeight="true" outlineLevel="0" collapsed="false">
      <c r="A13" s="65" t="s">
        <v>60</v>
      </c>
      <c r="B13" s="65" t="s">
        <v>61</v>
      </c>
      <c r="C13" s="66" t="s">
        <v>62</v>
      </c>
      <c r="D13" s="66" t="s">
        <v>122</v>
      </c>
      <c r="E13" s="65" t="s">
        <v>63</v>
      </c>
      <c r="F13" s="67" t="s">
        <v>512</v>
      </c>
      <c r="G13" s="159" t="n">
        <v>116.03</v>
      </c>
      <c r="H13" s="159" t="n">
        <v>928.24</v>
      </c>
      <c r="I13" s="65" t="n">
        <v>0.81</v>
      </c>
      <c r="J13" s="65" t="n">
        <v>98.26</v>
      </c>
    </row>
    <row r="14" customFormat="false" ht="39" hidden="false" customHeight="true" outlineLevel="0" collapsed="false">
      <c r="A14" s="65" t="s">
        <v>77</v>
      </c>
      <c r="B14" s="65" t="s">
        <v>61</v>
      </c>
      <c r="C14" s="66" t="s">
        <v>78</v>
      </c>
      <c r="D14" s="66" t="s">
        <v>144</v>
      </c>
      <c r="E14" s="65" t="s">
        <v>79</v>
      </c>
      <c r="F14" s="67" t="s">
        <v>513</v>
      </c>
      <c r="G14" s="159" t="n">
        <v>14.94</v>
      </c>
      <c r="H14" s="159" t="n">
        <v>821.7</v>
      </c>
      <c r="I14" s="65" t="n">
        <v>0.71</v>
      </c>
      <c r="J14" s="65" t="n">
        <v>98.98</v>
      </c>
    </row>
    <row r="15" customFormat="false" ht="39" hidden="false" customHeight="true" outlineLevel="0" collapsed="false">
      <c r="A15" s="65" t="s">
        <v>102</v>
      </c>
      <c r="B15" s="65" t="s">
        <v>66</v>
      </c>
      <c r="C15" s="66" t="s">
        <v>103</v>
      </c>
      <c r="D15" s="66" t="s">
        <v>144</v>
      </c>
      <c r="E15" s="65" t="s">
        <v>72</v>
      </c>
      <c r="F15" s="67" t="s">
        <v>507</v>
      </c>
      <c r="G15" s="159" t="n">
        <v>478</v>
      </c>
      <c r="H15" s="159" t="n">
        <v>478</v>
      </c>
      <c r="I15" s="65" t="n">
        <v>0.42</v>
      </c>
      <c r="J15" s="65" t="n">
        <v>99.39</v>
      </c>
    </row>
    <row r="16" customFormat="false" ht="40.4" hidden="false" customHeight="true" outlineLevel="0" collapsed="false">
      <c r="A16" s="65" t="s">
        <v>81</v>
      </c>
      <c r="B16" s="65" t="s">
        <v>61</v>
      </c>
      <c r="C16" s="66" t="s">
        <v>82</v>
      </c>
      <c r="D16" s="66" t="s">
        <v>144</v>
      </c>
      <c r="E16" s="65" t="s">
        <v>72</v>
      </c>
      <c r="F16" s="67" t="s">
        <v>514</v>
      </c>
      <c r="G16" s="159" t="n">
        <v>52.73</v>
      </c>
      <c r="H16" s="159" t="n">
        <v>263.65</v>
      </c>
      <c r="I16" s="65" t="n">
        <v>0.23</v>
      </c>
      <c r="J16" s="65" t="n">
        <v>99.62</v>
      </c>
    </row>
    <row r="17" customFormat="false" ht="36.05" hidden="false" customHeight="true" outlineLevel="0" collapsed="false">
      <c r="A17" s="65" t="s">
        <v>84</v>
      </c>
      <c r="B17" s="65" t="s">
        <v>61</v>
      </c>
      <c r="C17" s="66" t="s">
        <v>85</v>
      </c>
      <c r="D17" s="66" t="s">
        <v>144</v>
      </c>
      <c r="E17" s="65" t="s">
        <v>72</v>
      </c>
      <c r="F17" s="67" t="s">
        <v>515</v>
      </c>
      <c r="G17" s="159" t="n">
        <v>13.41</v>
      </c>
      <c r="H17" s="159" t="n">
        <v>227.97</v>
      </c>
      <c r="I17" s="65" t="n">
        <v>0.2</v>
      </c>
      <c r="J17" s="65" t="n">
        <v>99.82</v>
      </c>
    </row>
    <row r="18" customFormat="false" ht="25.5" hidden="false" customHeight="true" outlineLevel="0" collapsed="false">
      <c r="A18" s="65" t="s">
        <v>105</v>
      </c>
      <c r="B18" s="65" t="s">
        <v>61</v>
      </c>
      <c r="C18" s="66" t="s">
        <v>106</v>
      </c>
      <c r="D18" s="66" t="s">
        <v>272</v>
      </c>
      <c r="E18" s="65" t="s">
        <v>72</v>
      </c>
      <c r="F18" s="67" t="s">
        <v>507</v>
      </c>
      <c r="G18" s="159" t="n">
        <v>155.38</v>
      </c>
      <c r="H18" s="159" t="n">
        <v>155.38</v>
      </c>
      <c r="I18" s="65" t="n">
        <v>0.13</v>
      </c>
      <c r="J18" s="65" t="n">
        <v>99.95</v>
      </c>
    </row>
    <row r="19" customFormat="false" ht="39" hidden="false" customHeight="true" outlineLevel="0" collapsed="false">
      <c r="A19" s="65" t="s">
        <v>108</v>
      </c>
      <c r="B19" s="65" t="s">
        <v>61</v>
      </c>
      <c r="C19" s="66" t="s">
        <v>109</v>
      </c>
      <c r="D19" s="66" t="s">
        <v>144</v>
      </c>
      <c r="E19" s="65" t="s">
        <v>72</v>
      </c>
      <c r="F19" s="67" t="s">
        <v>507</v>
      </c>
      <c r="G19" s="159" t="n">
        <v>54.58</v>
      </c>
      <c r="H19" s="159" t="n">
        <v>54.58</v>
      </c>
      <c r="I19" s="65" t="n">
        <v>0.05</v>
      </c>
      <c r="J19" s="65" t="n">
        <v>100</v>
      </c>
    </row>
    <row r="20" customFormat="false" ht="18" hidden="false" customHeight="true" outlineLevel="0" collapsed="false">
      <c r="A20" s="16"/>
      <c r="B20" s="16"/>
      <c r="C20" s="16"/>
      <c r="D20" s="16"/>
      <c r="E20" s="16"/>
      <c r="F20" s="104"/>
      <c r="G20" s="160"/>
      <c r="H20" s="160"/>
      <c r="I20" s="16"/>
      <c r="J20" s="16"/>
    </row>
    <row r="21" customFormat="false" ht="18" hidden="false" customHeight="true" outlineLevel="0" collapsed="false">
      <c r="A21" s="6"/>
      <c r="B21" s="6"/>
      <c r="C21" s="6"/>
      <c r="D21" s="74"/>
      <c r="E21" s="19"/>
      <c r="F21" s="161" t="s">
        <v>516</v>
      </c>
      <c r="G21" s="161"/>
      <c r="H21" s="162" t="n">
        <v>92427.38</v>
      </c>
      <c r="I21" s="162"/>
      <c r="J21" s="162"/>
    </row>
    <row r="22" customFormat="false" ht="18" hidden="false" customHeight="true" outlineLevel="0" collapsed="false">
      <c r="A22" s="6"/>
      <c r="B22" s="6"/>
      <c r="C22" s="6"/>
      <c r="D22" s="74"/>
      <c r="E22" s="19"/>
      <c r="F22" s="161" t="s">
        <v>517</v>
      </c>
      <c r="G22" s="161"/>
      <c r="H22" s="162" t="n">
        <v>22681.06</v>
      </c>
      <c r="I22" s="162"/>
      <c r="J22" s="162"/>
    </row>
    <row r="23" customFormat="false" ht="18" hidden="false" customHeight="true" outlineLevel="0" collapsed="false">
      <c r="A23" s="6"/>
      <c r="B23" s="6"/>
      <c r="C23" s="6"/>
      <c r="D23" s="74"/>
      <c r="E23" s="19"/>
      <c r="F23" s="161" t="s">
        <v>518</v>
      </c>
      <c r="G23" s="161"/>
      <c r="H23" s="162" t="n">
        <v>115108.44</v>
      </c>
      <c r="I23" s="162"/>
      <c r="J23" s="162"/>
    </row>
    <row r="24" customFormat="false" ht="18.65" hidden="false" customHeight="true" outlineLevel="0" collapsed="false">
      <c r="A24" s="6"/>
      <c r="B24" s="6"/>
      <c r="C24" s="51" t="s">
        <v>27</v>
      </c>
      <c r="D24" s="6"/>
      <c r="E24" s="6"/>
      <c r="F24" s="75"/>
      <c r="G24" s="163"/>
      <c r="H24" s="163"/>
      <c r="I24" s="6"/>
      <c r="J24" s="6"/>
    </row>
    <row r="25" customFormat="false" ht="69.75" hidden="false" customHeight="true" outlineLevel="0" collapsed="false">
      <c r="A25" s="22" t="s">
        <v>29</v>
      </c>
      <c r="B25" s="22"/>
      <c r="C25" s="22"/>
      <c r="D25" s="22"/>
      <c r="E25" s="22"/>
      <c r="F25" s="22"/>
      <c r="G25" s="22"/>
      <c r="H25" s="164"/>
      <c r="I25" s="164"/>
      <c r="J25" s="164"/>
    </row>
    <row r="26" customFormat="false" ht="18" hidden="false" customHeight="true" outlineLevel="0" collapsed="false">
      <c r="G26" s="165"/>
      <c r="H26" s="166"/>
    </row>
    <row r="27" customFormat="false" ht="18" hidden="false" customHeight="true" outlineLevel="0" collapsed="false">
      <c r="G27" s="165"/>
      <c r="H27" s="166"/>
    </row>
    <row r="28" customFormat="false" ht="18" hidden="false" customHeight="true" outlineLevel="0" collapsed="false">
      <c r="G28" s="165"/>
      <c r="H28" s="166"/>
    </row>
    <row r="29" customFormat="false" ht="18" hidden="false" customHeight="true" outlineLevel="0" collapsed="false">
      <c r="G29" s="165"/>
      <c r="H29" s="166"/>
    </row>
    <row r="30" customFormat="false" ht="18" hidden="false" customHeight="true" outlineLevel="0" collapsed="false">
      <c r="G30" s="165"/>
      <c r="H30" s="166"/>
    </row>
    <row r="31" customFormat="false" ht="18" hidden="false" customHeight="true" outlineLevel="0" collapsed="false">
      <c r="G31" s="165"/>
      <c r="H31" s="166"/>
    </row>
    <row r="32" customFormat="false" ht="18" hidden="false" customHeight="true" outlineLevel="0" collapsed="false">
      <c r="G32" s="165"/>
      <c r="H32" s="166"/>
    </row>
    <row r="33" customFormat="false" ht="18" hidden="false" customHeight="true" outlineLevel="0" collapsed="false">
      <c r="G33" s="165"/>
      <c r="H33" s="166"/>
    </row>
    <row r="34" customFormat="false" ht="18" hidden="false" customHeight="true" outlineLevel="0" collapsed="false">
      <c r="G34" s="165"/>
      <c r="H34" s="166"/>
    </row>
    <row r="35" customFormat="false" ht="18" hidden="false" customHeight="true" outlineLevel="0" collapsed="false">
      <c r="G35" s="165"/>
      <c r="H35" s="166"/>
    </row>
    <row r="36" customFormat="false" ht="18" hidden="false" customHeight="true" outlineLevel="0" collapsed="false">
      <c r="G36" s="165"/>
      <c r="H36" s="166"/>
    </row>
    <row r="37" customFormat="false" ht="18" hidden="false" customHeight="true" outlineLevel="0" collapsed="false">
      <c r="G37" s="165"/>
      <c r="H37" s="166"/>
    </row>
    <row r="38" customFormat="false" ht="18" hidden="false" customHeight="true" outlineLevel="0" collapsed="false">
      <c r="G38" s="165"/>
      <c r="H38" s="166"/>
    </row>
    <row r="39" customFormat="false" ht="18" hidden="false" customHeight="true" outlineLevel="0" collapsed="false">
      <c r="G39" s="165"/>
      <c r="H39" s="166"/>
    </row>
    <row r="40" customFormat="false" ht="18" hidden="false" customHeight="true" outlineLevel="0" collapsed="false">
      <c r="G40" s="165"/>
      <c r="H40" s="166"/>
    </row>
    <row r="41" customFormat="false" ht="18" hidden="false" customHeight="true" outlineLevel="0" collapsed="false">
      <c r="G41" s="165"/>
      <c r="H41" s="166"/>
    </row>
    <row r="42" customFormat="false" ht="18" hidden="false" customHeight="true" outlineLevel="0" collapsed="false">
      <c r="G42" s="165"/>
      <c r="H42" s="166"/>
    </row>
    <row r="43" customFormat="false" ht="18" hidden="false" customHeight="true" outlineLevel="0" collapsed="false">
      <c r="G43" s="165"/>
      <c r="H43" s="166"/>
    </row>
    <row r="44" customFormat="false" ht="18" hidden="false" customHeight="true" outlineLevel="0" collapsed="false">
      <c r="G44" s="165"/>
      <c r="H44" s="166"/>
    </row>
    <row r="45" customFormat="false" ht="18" hidden="false" customHeight="true" outlineLevel="0" collapsed="false">
      <c r="G45" s="165"/>
      <c r="H45" s="166"/>
    </row>
    <row r="46" customFormat="false" ht="18" hidden="false" customHeight="true" outlineLevel="0" collapsed="false">
      <c r="G46" s="165"/>
      <c r="H46" s="166"/>
    </row>
    <row r="47" customFormat="false" ht="18" hidden="false" customHeight="true" outlineLevel="0" collapsed="false">
      <c r="G47" s="165"/>
      <c r="H47" s="166"/>
    </row>
    <row r="48" customFormat="false" ht="18" hidden="false" customHeight="true" outlineLevel="0" collapsed="false">
      <c r="G48" s="165"/>
      <c r="H48" s="166"/>
    </row>
    <row r="49" customFormat="false" ht="18" hidden="false" customHeight="true" outlineLevel="0" collapsed="false">
      <c r="G49" s="165"/>
      <c r="H49" s="166"/>
    </row>
    <row r="50" customFormat="false" ht="18" hidden="false" customHeight="true" outlineLevel="0" collapsed="false">
      <c r="G50" s="165"/>
      <c r="H50" s="166"/>
    </row>
    <row r="51" customFormat="false" ht="18" hidden="false" customHeight="true" outlineLevel="0" collapsed="false">
      <c r="G51" s="165"/>
      <c r="H51" s="166"/>
    </row>
    <row r="52" customFormat="false" ht="18" hidden="false" customHeight="true" outlineLevel="0" collapsed="false">
      <c r="G52" s="165"/>
      <c r="H52" s="166"/>
    </row>
    <row r="53" customFormat="false" ht="18" hidden="false" customHeight="true" outlineLevel="0" collapsed="false">
      <c r="G53" s="165"/>
      <c r="H53" s="166"/>
    </row>
    <row r="54" customFormat="false" ht="18" hidden="false" customHeight="true" outlineLevel="0" collapsed="false">
      <c r="G54" s="165"/>
      <c r="H54" s="166"/>
    </row>
    <row r="55" customFormat="false" ht="18" hidden="false" customHeight="true" outlineLevel="0" collapsed="false">
      <c r="G55" s="165"/>
      <c r="H55" s="166"/>
    </row>
    <row r="56" customFormat="false" ht="18" hidden="false" customHeight="true" outlineLevel="0" collapsed="false">
      <c r="G56" s="165"/>
      <c r="H56" s="166"/>
    </row>
    <row r="57" customFormat="false" ht="18" hidden="false" customHeight="true" outlineLevel="0" collapsed="false">
      <c r="G57" s="165"/>
      <c r="H57" s="166"/>
    </row>
    <row r="58" customFormat="false" ht="18" hidden="false" customHeight="true" outlineLevel="0" collapsed="false">
      <c r="G58" s="165"/>
      <c r="H58" s="166"/>
    </row>
    <row r="59" customFormat="false" ht="18" hidden="false" customHeight="true" outlineLevel="0" collapsed="false">
      <c r="G59" s="165"/>
      <c r="H59" s="166"/>
    </row>
    <row r="60" customFormat="false" ht="18" hidden="false" customHeight="true" outlineLevel="0" collapsed="false">
      <c r="G60" s="165"/>
      <c r="H60" s="166"/>
    </row>
    <row r="61" customFormat="false" ht="18" hidden="false" customHeight="true" outlineLevel="0" collapsed="false">
      <c r="G61" s="165"/>
      <c r="H61" s="166"/>
    </row>
    <row r="62" customFormat="false" ht="18" hidden="false" customHeight="true" outlineLevel="0" collapsed="false">
      <c r="G62" s="165"/>
      <c r="H62" s="166"/>
    </row>
    <row r="63" customFormat="false" ht="18" hidden="false" customHeight="true" outlineLevel="0" collapsed="false">
      <c r="G63" s="165"/>
      <c r="H63" s="166"/>
    </row>
    <row r="64" customFormat="false" ht="18" hidden="false" customHeight="true" outlineLevel="0" collapsed="false">
      <c r="G64" s="165"/>
      <c r="H64" s="166"/>
    </row>
    <row r="65" customFormat="false" ht="18" hidden="false" customHeight="true" outlineLevel="0" collapsed="false">
      <c r="G65" s="165"/>
      <c r="H65" s="166"/>
    </row>
    <row r="66" customFormat="false" ht="18" hidden="false" customHeight="true" outlineLevel="0" collapsed="false">
      <c r="G66" s="165"/>
      <c r="H66" s="166"/>
    </row>
    <row r="67" customFormat="false" ht="18" hidden="false" customHeight="true" outlineLevel="0" collapsed="false">
      <c r="G67" s="165"/>
      <c r="H67" s="166"/>
    </row>
    <row r="68" customFormat="false" ht="18" hidden="false" customHeight="true" outlineLevel="0" collapsed="false">
      <c r="G68" s="165"/>
      <c r="H68" s="166"/>
    </row>
    <row r="69" customFormat="false" ht="18" hidden="false" customHeight="true" outlineLevel="0" collapsed="false">
      <c r="G69" s="165"/>
      <c r="H69" s="166"/>
    </row>
    <row r="70" customFormat="false" ht="18" hidden="false" customHeight="true" outlineLevel="0" collapsed="false">
      <c r="G70" s="165"/>
      <c r="H70" s="166"/>
    </row>
    <row r="71" customFormat="false" ht="18" hidden="false" customHeight="true" outlineLevel="0" collapsed="false">
      <c r="G71" s="165"/>
      <c r="H71" s="166"/>
    </row>
    <row r="72" customFormat="false" ht="18" hidden="false" customHeight="true" outlineLevel="0" collapsed="false">
      <c r="G72" s="165"/>
      <c r="H72" s="166"/>
    </row>
    <row r="73" customFormat="false" ht="18" hidden="false" customHeight="true" outlineLevel="0" collapsed="false">
      <c r="G73" s="165"/>
      <c r="H73" s="166"/>
    </row>
    <row r="74" customFormat="false" ht="18" hidden="false" customHeight="true" outlineLevel="0" collapsed="false">
      <c r="G74" s="165"/>
      <c r="H74" s="166"/>
    </row>
    <row r="75" customFormat="false" ht="18" hidden="false" customHeight="true" outlineLevel="0" collapsed="false">
      <c r="G75" s="165"/>
      <c r="H75" s="166"/>
    </row>
    <row r="76" customFormat="false" ht="18" hidden="false" customHeight="true" outlineLevel="0" collapsed="false">
      <c r="G76" s="165"/>
      <c r="H76" s="166"/>
    </row>
    <row r="77" customFormat="false" ht="18" hidden="false" customHeight="true" outlineLevel="0" collapsed="false">
      <c r="G77" s="165"/>
      <c r="H77" s="166"/>
    </row>
    <row r="78" customFormat="false" ht="18" hidden="false" customHeight="true" outlineLevel="0" collapsed="false">
      <c r="G78" s="165"/>
      <c r="H78" s="166"/>
    </row>
    <row r="79" customFormat="false" ht="18" hidden="false" customHeight="true" outlineLevel="0" collapsed="false">
      <c r="G79" s="165"/>
      <c r="H79" s="166"/>
    </row>
    <row r="80" customFormat="false" ht="18" hidden="false" customHeight="true" outlineLevel="0" collapsed="false">
      <c r="G80" s="165"/>
      <c r="H80" s="166"/>
    </row>
    <row r="81" customFormat="false" ht="18" hidden="false" customHeight="true" outlineLevel="0" collapsed="false">
      <c r="G81" s="165"/>
      <c r="H81" s="166"/>
    </row>
    <row r="82" customFormat="false" ht="18" hidden="false" customHeight="true" outlineLevel="0" collapsed="false">
      <c r="G82" s="165"/>
      <c r="H82" s="166"/>
    </row>
    <row r="83" customFormat="false" ht="18" hidden="false" customHeight="true" outlineLevel="0" collapsed="false">
      <c r="G83" s="165"/>
      <c r="H83" s="166"/>
    </row>
    <row r="84" customFormat="false" ht="18" hidden="false" customHeight="true" outlineLevel="0" collapsed="false">
      <c r="G84" s="165"/>
      <c r="H84" s="166"/>
    </row>
    <row r="85" customFormat="false" ht="18" hidden="false" customHeight="true" outlineLevel="0" collapsed="false">
      <c r="G85" s="165"/>
      <c r="H85" s="166"/>
    </row>
    <row r="86" customFormat="false" ht="18" hidden="false" customHeight="true" outlineLevel="0" collapsed="false">
      <c r="G86" s="165"/>
      <c r="H86" s="166"/>
    </row>
    <row r="87" customFormat="false" ht="18" hidden="false" customHeight="true" outlineLevel="0" collapsed="false">
      <c r="G87" s="165"/>
      <c r="H87" s="166"/>
    </row>
    <row r="88" customFormat="false" ht="18" hidden="false" customHeight="true" outlineLevel="0" collapsed="false">
      <c r="G88" s="165"/>
      <c r="H88" s="166"/>
    </row>
    <row r="89" customFormat="false" ht="18" hidden="false" customHeight="true" outlineLevel="0" collapsed="false">
      <c r="G89" s="165"/>
      <c r="H89" s="166"/>
    </row>
    <row r="90" customFormat="false" ht="18" hidden="false" customHeight="true" outlineLevel="0" collapsed="false">
      <c r="G90" s="165"/>
      <c r="H90" s="166"/>
    </row>
    <row r="91" customFormat="false" ht="18" hidden="false" customHeight="true" outlineLevel="0" collapsed="false">
      <c r="G91" s="165"/>
      <c r="H91" s="166"/>
    </row>
    <row r="92" customFormat="false" ht="18" hidden="false" customHeight="true" outlineLevel="0" collapsed="false">
      <c r="G92" s="165"/>
      <c r="H92" s="166"/>
    </row>
    <row r="93" customFormat="false" ht="18" hidden="false" customHeight="true" outlineLevel="0" collapsed="false">
      <c r="G93" s="165"/>
      <c r="H93" s="166"/>
    </row>
    <row r="94" customFormat="false" ht="18" hidden="false" customHeight="true" outlineLevel="0" collapsed="false">
      <c r="G94" s="165"/>
      <c r="H94" s="166"/>
    </row>
    <row r="95" customFormat="false" ht="18" hidden="false" customHeight="true" outlineLevel="0" collapsed="false">
      <c r="G95" s="165"/>
      <c r="H95" s="166"/>
    </row>
    <row r="96" customFormat="false" ht="18" hidden="false" customHeight="true" outlineLevel="0" collapsed="false">
      <c r="G96" s="165"/>
      <c r="H96" s="166"/>
    </row>
    <row r="97" customFormat="false" ht="18" hidden="false" customHeight="true" outlineLevel="0" collapsed="false">
      <c r="G97" s="165"/>
      <c r="H97" s="166"/>
    </row>
    <row r="98" customFormat="false" ht="18" hidden="false" customHeight="true" outlineLevel="0" collapsed="false">
      <c r="G98" s="165"/>
      <c r="H98" s="166"/>
    </row>
    <row r="99" customFormat="false" ht="18" hidden="false" customHeight="true" outlineLevel="0" collapsed="false">
      <c r="G99" s="165"/>
      <c r="H99" s="166"/>
    </row>
    <row r="100" customFormat="false" ht="18" hidden="false" customHeight="true" outlineLevel="0" collapsed="false">
      <c r="G100" s="165"/>
      <c r="H100" s="166"/>
    </row>
    <row r="101" customFormat="false" ht="18" hidden="false" customHeight="true" outlineLevel="0" collapsed="false">
      <c r="G101" s="165"/>
      <c r="H101" s="166"/>
    </row>
    <row r="102" customFormat="false" ht="18" hidden="false" customHeight="true" outlineLevel="0" collapsed="false">
      <c r="G102" s="165"/>
      <c r="H102" s="166"/>
    </row>
    <row r="103" customFormat="false" ht="18" hidden="false" customHeight="true" outlineLevel="0" collapsed="false">
      <c r="G103" s="165"/>
      <c r="H103" s="166"/>
    </row>
    <row r="104" customFormat="false" ht="18" hidden="false" customHeight="true" outlineLevel="0" collapsed="false">
      <c r="G104" s="165"/>
      <c r="H104" s="166"/>
    </row>
    <row r="105" customFormat="false" ht="18" hidden="false" customHeight="true" outlineLevel="0" collapsed="false">
      <c r="G105" s="165"/>
      <c r="H105" s="166"/>
    </row>
    <row r="106" customFormat="false" ht="18" hidden="false" customHeight="true" outlineLevel="0" collapsed="false">
      <c r="G106" s="165"/>
      <c r="H106" s="166"/>
    </row>
    <row r="107" customFormat="false" ht="18" hidden="false" customHeight="true" outlineLevel="0" collapsed="false">
      <c r="G107" s="165"/>
      <c r="H107" s="166"/>
    </row>
    <row r="108" customFormat="false" ht="18" hidden="false" customHeight="true" outlineLevel="0" collapsed="false">
      <c r="G108" s="165"/>
      <c r="H108" s="166"/>
    </row>
    <row r="109" customFormat="false" ht="18" hidden="false" customHeight="true" outlineLevel="0" collapsed="false">
      <c r="G109" s="165"/>
      <c r="H109" s="166"/>
    </row>
    <row r="110" customFormat="false" ht="18" hidden="false" customHeight="true" outlineLevel="0" collapsed="false">
      <c r="G110" s="165"/>
      <c r="H110" s="166"/>
    </row>
    <row r="111" customFormat="false" ht="18" hidden="false" customHeight="true" outlineLevel="0" collapsed="false">
      <c r="G111" s="165"/>
      <c r="H111" s="166"/>
    </row>
    <row r="112" customFormat="false" ht="18" hidden="false" customHeight="true" outlineLevel="0" collapsed="false">
      <c r="G112" s="165"/>
      <c r="H112" s="166"/>
    </row>
    <row r="113" customFormat="false" ht="18" hidden="false" customHeight="true" outlineLevel="0" collapsed="false">
      <c r="G113" s="165"/>
      <c r="H113" s="166"/>
    </row>
    <row r="114" customFormat="false" ht="18" hidden="false" customHeight="true" outlineLevel="0" collapsed="false">
      <c r="G114" s="165"/>
      <c r="H114" s="166"/>
    </row>
    <row r="115" customFormat="false" ht="18" hidden="false" customHeight="true" outlineLevel="0" collapsed="false">
      <c r="G115" s="165"/>
      <c r="H115" s="166"/>
    </row>
    <row r="116" customFormat="false" ht="18" hidden="false" customHeight="true" outlineLevel="0" collapsed="false">
      <c r="G116" s="165"/>
      <c r="H116" s="166"/>
    </row>
    <row r="117" customFormat="false" ht="18" hidden="false" customHeight="true" outlineLevel="0" collapsed="false">
      <c r="G117" s="165"/>
      <c r="H117" s="166"/>
    </row>
    <row r="118" customFormat="false" ht="18" hidden="false" customHeight="true" outlineLevel="0" collapsed="false">
      <c r="G118" s="165"/>
      <c r="H118" s="166"/>
    </row>
    <row r="119" customFormat="false" ht="18" hidden="false" customHeight="true" outlineLevel="0" collapsed="false">
      <c r="G119" s="165"/>
      <c r="H119" s="166"/>
    </row>
    <row r="120" customFormat="false" ht="18" hidden="false" customHeight="true" outlineLevel="0" collapsed="false">
      <c r="G120" s="165"/>
      <c r="H120" s="166"/>
    </row>
    <row r="121" customFormat="false" ht="18" hidden="false" customHeight="true" outlineLevel="0" collapsed="false">
      <c r="G121" s="165"/>
      <c r="H121" s="166"/>
    </row>
    <row r="122" customFormat="false" ht="18" hidden="false" customHeight="true" outlineLevel="0" collapsed="false">
      <c r="G122" s="165"/>
      <c r="H122" s="166"/>
    </row>
    <row r="123" customFormat="false" ht="18" hidden="false" customHeight="true" outlineLevel="0" collapsed="false">
      <c r="G123" s="165"/>
      <c r="H123" s="166"/>
    </row>
    <row r="124" customFormat="false" ht="18" hidden="false" customHeight="true" outlineLevel="0" collapsed="false">
      <c r="G124" s="165"/>
      <c r="H124" s="166"/>
    </row>
    <row r="125" customFormat="false" ht="18" hidden="false" customHeight="true" outlineLevel="0" collapsed="false">
      <c r="G125" s="165"/>
      <c r="H125" s="166"/>
    </row>
    <row r="126" customFormat="false" ht="18" hidden="false" customHeight="true" outlineLevel="0" collapsed="false">
      <c r="G126" s="165"/>
      <c r="H126" s="166"/>
    </row>
    <row r="127" customFormat="false" ht="18" hidden="false" customHeight="true" outlineLevel="0" collapsed="false">
      <c r="G127" s="165"/>
      <c r="H127" s="166"/>
    </row>
    <row r="128" customFormat="false" ht="18" hidden="false" customHeight="true" outlineLevel="0" collapsed="false">
      <c r="G128" s="165"/>
      <c r="H128" s="166"/>
    </row>
    <row r="129" customFormat="false" ht="18" hidden="false" customHeight="true" outlineLevel="0" collapsed="false">
      <c r="G129" s="165"/>
      <c r="H129" s="166"/>
    </row>
    <row r="130" customFormat="false" ht="18" hidden="false" customHeight="true" outlineLevel="0" collapsed="false">
      <c r="G130" s="165"/>
      <c r="H130" s="166"/>
    </row>
    <row r="131" customFormat="false" ht="18" hidden="false" customHeight="true" outlineLevel="0" collapsed="false">
      <c r="G131" s="165"/>
      <c r="H131" s="166"/>
    </row>
    <row r="132" customFormat="false" ht="18" hidden="false" customHeight="true" outlineLevel="0" collapsed="false">
      <c r="G132" s="165"/>
      <c r="H132" s="166"/>
    </row>
    <row r="133" customFormat="false" ht="18" hidden="false" customHeight="true" outlineLevel="0" collapsed="false">
      <c r="G133" s="165"/>
      <c r="H133" s="166"/>
    </row>
    <row r="134" customFormat="false" ht="18" hidden="false" customHeight="true" outlineLevel="0" collapsed="false">
      <c r="G134" s="165"/>
      <c r="H134" s="166"/>
    </row>
    <row r="135" customFormat="false" ht="18" hidden="false" customHeight="true" outlineLevel="0" collapsed="false">
      <c r="G135" s="165"/>
      <c r="H135" s="166"/>
    </row>
    <row r="136" customFormat="false" ht="18" hidden="false" customHeight="true" outlineLevel="0" collapsed="false">
      <c r="G136" s="165"/>
      <c r="H136" s="166"/>
    </row>
    <row r="137" customFormat="false" ht="18" hidden="false" customHeight="true" outlineLevel="0" collapsed="false">
      <c r="G137" s="165"/>
      <c r="H137" s="166"/>
    </row>
    <row r="138" customFormat="false" ht="18" hidden="false" customHeight="true" outlineLevel="0" collapsed="false">
      <c r="G138" s="165"/>
      <c r="H138" s="166"/>
    </row>
    <row r="139" customFormat="false" ht="18" hidden="false" customHeight="true" outlineLevel="0" collapsed="false">
      <c r="G139" s="165"/>
      <c r="H139" s="166"/>
    </row>
    <row r="140" customFormat="false" ht="18" hidden="false" customHeight="true" outlineLevel="0" collapsed="false">
      <c r="G140" s="165"/>
      <c r="H140" s="166"/>
    </row>
    <row r="141" customFormat="false" ht="18" hidden="false" customHeight="true" outlineLevel="0" collapsed="false">
      <c r="G141" s="165"/>
      <c r="H141" s="166"/>
    </row>
    <row r="142" customFormat="false" ht="18" hidden="false" customHeight="true" outlineLevel="0" collapsed="false">
      <c r="G142" s="165"/>
      <c r="H142" s="166"/>
    </row>
    <row r="143" customFormat="false" ht="18" hidden="false" customHeight="true" outlineLevel="0" collapsed="false">
      <c r="G143" s="165"/>
      <c r="H143" s="166"/>
    </row>
    <row r="144" customFormat="false" ht="18" hidden="false" customHeight="true" outlineLevel="0" collapsed="false">
      <c r="G144" s="165"/>
      <c r="H144" s="166"/>
    </row>
    <row r="145" customFormat="false" ht="18" hidden="false" customHeight="true" outlineLevel="0" collapsed="false">
      <c r="G145" s="165"/>
      <c r="H145" s="166"/>
    </row>
    <row r="146" customFormat="false" ht="18" hidden="false" customHeight="true" outlineLevel="0" collapsed="false">
      <c r="G146" s="165"/>
      <c r="H146" s="166"/>
    </row>
    <row r="147" customFormat="false" ht="18" hidden="false" customHeight="true" outlineLevel="0" collapsed="false">
      <c r="G147" s="165"/>
      <c r="H147" s="166"/>
    </row>
    <row r="148" customFormat="false" ht="18" hidden="false" customHeight="true" outlineLevel="0" collapsed="false">
      <c r="G148" s="165"/>
      <c r="H148" s="166"/>
    </row>
    <row r="149" customFormat="false" ht="18" hidden="false" customHeight="true" outlineLevel="0" collapsed="false">
      <c r="G149" s="165"/>
      <c r="H149" s="166"/>
    </row>
    <row r="150" customFormat="false" ht="18" hidden="false" customHeight="true" outlineLevel="0" collapsed="false">
      <c r="G150" s="165"/>
      <c r="H150" s="166"/>
    </row>
    <row r="151" customFormat="false" ht="18" hidden="false" customHeight="true" outlineLevel="0" collapsed="false">
      <c r="G151" s="165"/>
      <c r="H151" s="166"/>
    </row>
    <row r="152" customFormat="false" ht="18" hidden="false" customHeight="true" outlineLevel="0" collapsed="false">
      <c r="G152" s="165"/>
      <c r="H152" s="166"/>
    </row>
    <row r="153" customFormat="false" ht="18" hidden="false" customHeight="true" outlineLevel="0" collapsed="false">
      <c r="G153" s="165"/>
      <c r="H153" s="166"/>
    </row>
    <row r="154" customFormat="false" ht="18" hidden="false" customHeight="true" outlineLevel="0" collapsed="false">
      <c r="G154" s="165"/>
      <c r="H154" s="166"/>
    </row>
    <row r="155" customFormat="false" ht="18" hidden="false" customHeight="true" outlineLevel="0" collapsed="false">
      <c r="G155" s="165"/>
      <c r="H155" s="166"/>
    </row>
    <row r="156" customFormat="false" ht="18" hidden="false" customHeight="true" outlineLevel="0" collapsed="false">
      <c r="G156" s="165"/>
      <c r="H156" s="166"/>
    </row>
    <row r="157" customFormat="false" ht="18" hidden="false" customHeight="true" outlineLevel="0" collapsed="false">
      <c r="G157" s="165"/>
      <c r="H157" s="166"/>
    </row>
    <row r="158" customFormat="false" ht="18" hidden="false" customHeight="true" outlineLevel="0" collapsed="false">
      <c r="G158" s="165"/>
      <c r="H158" s="166"/>
    </row>
    <row r="159" customFormat="false" ht="18" hidden="false" customHeight="true" outlineLevel="0" collapsed="false">
      <c r="G159" s="165"/>
      <c r="H159" s="166"/>
    </row>
    <row r="160" customFormat="false" ht="18" hidden="false" customHeight="true" outlineLevel="0" collapsed="false">
      <c r="G160" s="165"/>
      <c r="H160" s="166"/>
    </row>
    <row r="161" customFormat="false" ht="18" hidden="false" customHeight="true" outlineLevel="0" collapsed="false">
      <c r="G161" s="165"/>
      <c r="H161" s="166"/>
    </row>
    <row r="162" customFormat="false" ht="18" hidden="false" customHeight="true" outlineLevel="0" collapsed="false">
      <c r="G162" s="165"/>
      <c r="H162" s="166"/>
    </row>
    <row r="163" customFormat="false" ht="18" hidden="false" customHeight="true" outlineLevel="0" collapsed="false">
      <c r="G163" s="165"/>
      <c r="H163" s="166"/>
    </row>
    <row r="164" customFormat="false" ht="18" hidden="false" customHeight="true" outlineLevel="0" collapsed="false">
      <c r="G164" s="165"/>
      <c r="H164" s="166"/>
    </row>
    <row r="165" customFormat="false" ht="18" hidden="false" customHeight="true" outlineLevel="0" collapsed="false">
      <c r="G165" s="165"/>
      <c r="H165" s="166"/>
    </row>
    <row r="166" customFormat="false" ht="18" hidden="false" customHeight="true" outlineLevel="0" collapsed="false">
      <c r="G166" s="165"/>
      <c r="H166" s="166"/>
    </row>
    <row r="167" customFormat="false" ht="18" hidden="false" customHeight="true" outlineLevel="0" collapsed="false">
      <c r="G167" s="165"/>
      <c r="H167" s="166"/>
    </row>
    <row r="168" customFormat="false" ht="18" hidden="false" customHeight="true" outlineLevel="0" collapsed="false">
      <c r="G168" s="165"/>
      <c r="H168" s="166"/>
    </row>
    <row r="169" customFormat="false" ht="18" hidden="false" customHeight="true" outlineLevel="0" collapsed="false">
      <c r="G169" s="165"/>
      <c r="H169" s="166"/>
    </row>
    <row r="170" customFormat="false" ht="18" hidden="false" customHeight="true" outlineLevel="0" collapsed="false">
      <c r="G170" s="165"/>
      <c r="H170" s="166"/>
    </row>
    <row r="171" customFormat="false" ht="18" hidden="false" customHeight="true" outlineLevel="0" collapsed="false">
      <c r="G171" s="165"/>
      <c r="H171" s="166"/>
    </row>
    <row r="172" customFormat="false" ht="18" hidden="false" customHeight="true" outlineLevel="0" collapsed="false">
      <c r="G172" s="165"/>
      <c r="H172" s="166"/>
    </row>
    <row r="173" customFormat="false" ht="18" hidden="false" customHeight="true" outlineLevel="0" collapsed="false">
      <c r="G173" s="165"/>
      <c r="H173" s="166"/>
    </row>
    <row r="174" customFormat="false" ht="18" hidden="false" customHeight="true" outlineLevel="0" collapsed="false">
      <c r="G174" s="165"/>
      <c r="H174" s="166"/>
    </row>
    <row r="175" customFormat="false" ht="18" hidden="false" customHeight="true" outlineLevel="0" collapsed="false">
      <c r="G175" s="165"/>
      <c r="H175" s="166"/>
    </row>
    <row r="176" customFormat="false" ht="18" hidden="false" customHeight="true" outlineLevel="0" collapsed="false">
      <c r="G176" s="165"/>
      <c r="H176" s="166"/>
    </row>
    <row r="177" customFormat="false" ht="18" hidden="false" customHeight="true" outlineLevel="0" collapsed="false">
      <c r="G177" s="165"/>
      <c r="H177" s="166"/>
    </row>
    <row r="178" customFormat="false" ht="18" hidden="false" customHeight="true" outlineLevel="0" collapsed="false">
      <c r="G178" s="165"/>
      <c r="H178" s="166"/>
    </row>
    <row r="179" customFormat="false" ht="18" hidden="false" customHeight="true" outlineLevel="0" collapsed="false">
      <c r="G179" s="165"/>
      <c r="H179" s="166"/>
    </row>
    <row r="180" customFormat="false" ht="18" hidden="false" customHeight="true" outlineLevel="0" collapsed="false">
      <c r="G180" s="165"/>
      <c r="H180" s="166"/>
    </row>
    <row r="181" customFormat="false" ht="18" hidden="false" customHeight="true" outlineLevel="0" collapsed="false">
      <c r="G181" s="165"/>
      <c r="H181" s="166"/>
    </row>
    <row r="182" customFormat="false" ht="18" hidden="false" customHeight="true" outlineLevel="0" collapsed="false">
      <c r="G182" s="165"/>
      <c r="H182" s="166"/>
    </row>
    <row r="183" customFormat="false" ht="18" hidden="false" customHeight="true" outlineLevel="0" collapsed="false">
      <c r="G183" s="165"/>
      <c r="H183" s="166"/>
    </row>
    <row r="184" customFormat="false" ht="18" hidden="false" customHeight="true" outlineLevel="0" collapsed="false">
      <c r="G184" s="165"/>
      <c r="H184" s="166"/>
    </row>
    <row r="185" customFormat="false" ht="18" hidden="false" customHeight="true" outlineLevel="0" collapsed="false">
      <c r="G185" s="165"/>
      <c r="H185" s="166"/>
    </row>
    <row r="186" customFormat="false" ht="18" hidden="false" customHeight="true" outlineLevel="0" collapsed="false">
      <c r="G186" s="165"/>
      <c r="H186" s="166"/>
    </row>
    <row r="187" customFormat="false" ht="18" hidden="false" customHeight="true" outlineLevel="0" collapsed="false">
      <c r="G187" s="165"/>
      <c r="H187" s="166"/>
    </row>
    <row r="188" customFormat="false" ht="18" hidden="false" customHeight="true" outlineLevel="0" collapsed="false">
      <c r="G188" s="165"/>
      <c r="H188" s="166"/>
    </row>
    <row r="189" customFormat="false" ht="18" hidden="false" customHeight="true" outlineLevel="0" collapsed="false">
      <c r="G189" s="165"/>
      <c r="H189" s="166"/>
    </row>
    <row r="190" customFormat="false" ht="18" hidden="false" customHeight="true" outlineLevel="0" collapsed="false">
      <c r="G190" s="165"/>
      <c r="H190" s="166"/>
    </row>
    <row r="191" customFormat="false" ht="18" hidden="false" customHeight="true" outlineLevel="0" collapsed="false">
      <c r="G191" s="165"/>
      <c r="H191" s="166"/>
    </row>
    <row r="192" customFormat="false" ht="18" hidden="false" customHeight="true" outlineLevel="0" collapsed="false">
      <c r="G192" s="165"/>
      <c r="H192" s="166"/>
    </row>
    <row r="193" customFormat="false" ht="18" hidden="false" customHeight="true" outlineLevel="0" collapsed="false">
      <c r="G193" s="165"/>
      <c r="H193" s="166"/>
    </row>
    <row r="194" customFormat="false" ht="18" hidden="false" customHeight="true" outlineLevel="0" collapsed="false">
      <c r="G194" s="165"/>
      <c r="H194" s="166"/>
    </row>
    <row r="195" customFormat="false" ht="18" hidden="false" customHeight="true" outlineLevel="0" collapsed="false">
      <c r="G195" s="165"/>
      <c r="H195" s="166"/>
    </row>
    <row r="196" customFormat="false" ht="18" hidden="false" customHeight="true" outlineLevel="0" collapsed="false">
      <c r="G196" s="165"/>
      <c r="H196" s="166"/>
    </row>
    <row r="197" customFormat="false" ht="18" hidden="false" customHeight="true" outlineLevel="0" collapsed="false">
      <c r="G197" s="165"/>
      <c r="H197" s="166"/>
    </row>
    <row r="198" customFormat="false" ht="18" hidden="false" customHeight="true" outlineLevel="0" collapsed="false">
      <c r="G198" s="165"/>
      <c r="H198" s="166"/>
    </row>
    <row r="199" customFormat="false" ht="18" hidden="false" customHeight="true" outlineLevel="0" collapsed="false">
      <c r="G199" s="165"/>
      <c r="H199" s="166"/>
    </row>
    <row r="200" customFormat="false" ht="18" hidden="false" customHeight="true" outlineLevel="0" collapsed="false">
      <c r="G200" s="165"/>
      <c r="H200" s="166"/>
    </row>
    <row r="201" customFormat="false" ht="18" hidden="false" customHeight="true" outlineLevel="0" collapsed="false">
      <c r="G201" s="165"/>
      <c r="H201" s="166"/>
    </row>
    <row r="202" customFormat="false" ht="18" hidden="false" customHeight="true" outlineLevel="0" collapsed="false">
      <c r="G202" s="165"/>
      <c r="H202" s="166"/>
    </row>
    <row r="203" customFormat="false" ht="18" hidden="false" customHeight="true" outlineLevel="0" collapsed="false">
      <c r="G203" s="165"/>
      <c r="H203" s="166"/>
    </row>
    <row r="204" customFormat="false" ht="18" hidden="false" customHeight="true" outlineLevel="0" collapsed="false">
      <c r="G204" s="165"/>
      <c r="H204" s="166"/>
    </row>
    <row r="205" customFormat="false" ht="18" hidden="false" customHeight="true" outlineLevel="0" collapsed="false">
      <c r="G205" s="165"/>
      <c r="H205" s="166"/>
    </row>
    <row r="206" customFormat="false" ht="18" hidden="false" customHeight="true" outlineLevel="0" collapsed="false">
      <c r="G206" s="165"/>
      <c r="H206" s="166"/>
    </row>
    <row r="207" customFormat="false" ht="18" hidden="false" customHeight="true" outlineLevel="0" collapsed="false">
      <c r="G207" s="165"/>
      <c r="H207" s="166"/>
    </row>
    <row r="208" customFormat="false" ht="18" hidden="false" customHeight="true" outlineLevel="0" collapsed="false">
      <c r="G208" s="165"/>
      <c r="H208" s="166"/>
    </row>
    <row r="209" customFormat="false" ht="18" hidden="false" customHeight="true" outlineLevel="0" collapsed="false">
      <c r="G209" s="165"/>
      <c r="H209" s="166"/>
    </row>
    <row r="210" customFormat="false" ht="18" hidden="false" customHeight="true" outlineLevel="0" collapsed="false">
      <c r="G210" s="165"/>
      <c r="H210" s="166"/>
    </row>
    <row r="211" customFormat="false" ht="18" hidden="false" customHeight="true" outlineLevel="0" collapsed="false">
      <c r="G211" s="165"/>
      <c r="H211" s="166"/>
    </row>
    <row r="212" customFormat="false" ht="18" hidden="false" customHeight="true" outlineLevel="0" collapsed="false">
      <c r="G212" s="165"/>
      <c r="H212" s="166"/>
    </row>
    <row r="213" customFormat="false" ht="18" hidden="false" customHeight="true" outlineLevel="0" collapsed="false">
      <c r="G213" s="165"/>
      <c r="H213" s="166"/>
    </row>
    <row r="214" customFormat="false" ht="18" hidden="false" customHeight="true" outlineLevel="0" collapsed="false">
      <c r="G214" s="165"/>
      <c r="H214" s="166"/>
    </row>
    <row r="215" customFormat="false" ht="18" hidden="false" customHeight="true" outlineLevel="0" collapsed="false">
      <c r="G215" s="165"/>
      <c r="H215" s="166"/>
    </row>
    <row r="216" customFormat="false" ht="18" hidden="false" customHeight="true" outlineLevel="0" collapsed="false">
      <c r="G216" s="165"/>
      <c r="H216" s="166"/>
    </row>
    <row r="217" customFormat="false" ht="18" hidden="false" customHeight="true" outlineLevel="0" collapsed="false">
      <c r="G217" s="165"/>
      <c r="H217" s="166"/>
    </row>
    <row r="218" customFormat="false" ht="18" hidden="false" customHeight="true" outlineLevel="0" collapsed="false">
      <c r="G218" s="165"/>
      <c r="H218" s="166"/>
    </row>
    <row r="219" customFormat="false" ht="18" hidden="false" customHeight="true" outlineLevel="0" collapsed="false">
      <c r="G219" s="165"/>
      <c r="H219" s="166"/>
    </row>
    <row r="220" customFormat="false" ht="18" hidden="false" customHeight="true" outlineLevel="0" collapsed="false">
      <c r="G220" s="165"/>
      <c r="H220" s="166"/>
    </row>
    <row r="221" customFormat="false" ht="18" hidden="false" customHeight="true" outlineLevel="0" collapsed="false">
      <c r="G221" s="165"/>
      <c r="H221" s="166"/>
    </row>
    <row r="222" customFormat="false" ht="18" hidden="false" customHeight="true" outlineLevel="0" collapsed="false">
      <c r="G222" s="165"/>
      <c r="H222" s="166"/>
    </row>
    <row r="223" customFormat="false" ht="18" hidden="false" customHeight="true" outlineLevel="0" collapsed="false">
      <c r="G223" s="165"/>
      <c r="H223" s="166"/>
    </row>
    <row r="224" customFormat="false" ht="18" hidden="false" customHeight="true" outlineLevel="0" collapsed="false">
      <c r="G224" s="165"/>
      <c r="H224" s="166"/>
    </row>
    <row r="225" customFormat="false" ht="18" hidden="false" customHeight="true" outlineLevel="0" collapsed="false">
      <c r="G225" s="165"/>
      <c r="H225" s="166"/>
    </row>
    <row r="226" customFormat="false" ht="18" hidden="false" customHeight="true" outlineLevel="0" collapsed="false">
      <c r="G226" s="165"/>
      <c r="H226" s="166"/>
    </row>
    <row r="227" customFormat="false" ht="18" hidden="false" customHeight="true" outlineLevel="0" collapsed="false">
      <c r="G227" s="165"/>
      <c r="H227" s="166"/>
    </row>
    <row r="228" customFormat="false" ht="18" hidden="false" customHeight="true" outlineLevel="0" collapsed="false">
      <c r="G228" s="165"/>
      <c r="H228" s="166"/>
    </row>
    <row r="229" customFormat="false" ht="18" hidden="false" customHeight="true" outlineLevel="0" collapsed="false">
      <c r="G229" s="165"/>
      <c r="H229" s="166"/>
    </row>
    <row r="230" customFormat="false" ht="18" hidden="false" customHeight="true" outlineLevel="0" collapsed="false">
      <c r="G230" s="165"/>
      <c r="H230" s="166"/>
    </row>
    <row r="231" customFormat="false" ht="18" hidden="false" customHeight="true" outlineLevel="0" collapsed="false">
      <c r="G231" s="165"/>
      <c r="H231" s="166"/>
    </row>
    <row r="232" customFormat="false" ht="18" hidden="false" customHeight="true" outlineLevel="0" collapsed="false">
      <c r="G232" s="165"/>
      <c r="H232" s="166"/>
    </row>
    <row r="233" customFormat="false" ht="18" hidden="false" customHeight="true" outlineLevel="0" collapsed="false">
      <c r="G233" s="165"/>
      <c r="H233" s="166"/>
    </row>
    <row r="234" customFormat="false" ht="18" hidden="false" customHeight="true" outlineLevel="0" collapsed="false">
      <c r="G234" s="165"/>
      <c r="H234" s="166"/>
    </row>
    <row r="235" customFormat="false" ht="18" hidden="false" customHeight="true" outlineLevel="0" collapsed="false">
      <c r="G235" s="165"/>
      <c r="H235" s="166"/>
    </row>
    <row r="236" customFormat="false" ht="18" hidden="false" customHeight="true" outlineLevel="0" collapsed="false">
      <c r="G236" s="165"/>
      <c r="H236" s="166"/>
    </row>
    <row r="237" customFormat="false" ht="18" hidden="false" customHeight="true" outlineLevel="0" collapsed="false">
      <c r="G237" s="165"/>
      <c r="H237" s="166"/>
    </row>
    <row r="238" customFormat="false" ht="18" hidden="false" customHeight="true" outlineLevel="0" collapsed="false">
      <c r="G238" s="165"/>
      <c r="H238" s="166"/>
    </row>
    <row r="239" customFormat="false" ht="18" hidden="false" customHeight="true" outlineLevel="0" collapsed="false">
      <c r="G239" s="165"/>
      <c r="H239" s="166"/>
    </row>
    <row r="240" customFormat="false" ht="18" hidden="false" customHeight="true" outlineLevel="0" collapsed="false">
      <c r="G240" s="165"/>
      <c r="H240" s="166"/>
    </row>
    <row r="241" customFormat="false" ht="18" hidden="false" customHeight="true" outlineLevel="0" collapsed="false">
      <c r="G241" s="165"/>
      <c r="H241" s="166"/>
    </row>
    <row r="242" customFormat="false" ht="18" hidden="false" customHeight="true" outlineLevel="0" collapsed="false">
      <c r="G242" s="165"/>
      <c r="H242" s="166"/>
    </row>
    <row r="243" customFormat="false" ht="18" hidden="false" customHeight="true" outlineLevel="0" collapsed="false">
      <c r="G243" s="165"/>
      <c r="H243" s="166"/>
    </row>
    <row r="244" customFormat="false" ht="18" hidden="false" customHeight="true" outlineLevel="0" collapsed="false">
      <c r="G244" s="165"/>
      <c r="H244" s="166"/>
    </row>
    <row r="245" customFormat="false" ht="18" hidden="false" customHeight="true" outlineLevel="0" collapsed="false">
      <c r="G245" s="165"/>
      <c r="H245" s="166"/>
    </row>
    <row r="246" customFormat="false" ht="18" hidden="false" customHeight="true" outlineLevel="0" collapsed="false">
      <c r="G246" s="165"/>
      <c r="H246" s="166"/>
    </row>
    <row r="247" customFormat="false" ht="18" hidden="false" customHeight="true" outlineLevel="0" collapsed="false">
      <c r="G247" s="165"/>
      <c r="H247" s="166"/>
    </row>
    <row r="248" customFormat="false" ht="18" hidden="false" customHeight="true" outlineLevel="0" collapsed="false">
      <c r="G248" s="165"/>
      <c r="H248" s="166"/>
    </row>
    <row r="249" customFormat="false" ht="18" hidden="false" customHeight="true" outlineLevel="0" collapsed="false">
      <c r="G249" s="165"/>
      <c r="H249" s="166"/>
    </row>
    <row r="250" customFormat="false" ht="18" hidden="false" customHeight="true" outlineLevel="0" collapsed="false">
      <c r="G250" s="165"/>
      <c r="H250" s="166"/>
    </row>
    <row r="251" customFormat="false" ht="18" hidden="false" customHeight="true" outlineLevel="0" collapsed="false">
      <c r="G251" s="165"/>
      <c r="H251" s="166"/>
    </row>
    <row r="252" customFormat="false" ht="18" hidden="false" customHeight="true" outlineLevel="0" collapsed="false">
      <c r="G252" s="165"/>
      <c r="H252" s="166"/>
    </row>
    <row r="253" customFormat="false" ht="18" hidden="false" customHeight="true" outlineLevel="0" collapsed="false">
      <c r="G253" s="165"/>
      <c r="H253" s="166"/>
    </row>
    <row r="254" customFormat="false" ht="18" hidden="false" customHeight="true" outlineLevel="0" collapsed="false">
      <c r="G254" s="165"/>
      <c r="H254" s="166"/>
    </row>
    <row r="255" customFormat="false" ht="18" hidden="false" customHeight="true" outlineLevel="0" collapsed="false">
      <c r="G255" s="165"/>
      <c r="H255" s="166"/>
    </row>
    <row r="256" customFormat="false" ht="18" hidden="false" customHeight="true" outlineLevel="0" collapsed="false">
      <c r="G256" s="165"/>
      <c r="H256" s="166"/>
    </row>
    <row r="257" customFormat="false" ht="18" hidden="false" customHeight="true" outlineLevel="0" collapsed="false">
      <c r="G257" s="165"/>
      <c r="H257" s="166"/>
    </row>
    <row r="258" customFormat="false" ht="18" hidden="false" customHeight="true" outlineLevel="0" collapsed="false">
      <c r="G258" s="165"/>
      <c r="H258" s="166"/>
    </row>
    <row r="259" customFormat="false" ht="18" hidden="false" customHeight="true" outlineLevel="0" collapsed="false">
      <c r="G259" s="165"/>
      <c r="H259" s="166"/>
    </row>
    <row r="260" customFormat="false" ht="18" hidden="false" customHeight="true" outlineLevel="0" collapsed="false">
      <c r="G260" s="165"/>
      <c r="H260" s="166"/>
    </row>
    <row r="261" customFormat="false" ht="18" hidden="false" customHeight="true" outlineLevel="0" collapsed="false">
      <c r="G261" s="165"/>
      <c r="H261" s="166"/>
    </row>
    <row r="262" customFormat="false" ht="18" hidden="false" customHeight="true" outlineLevel="0" collapsed="false">
      <c r="G262" s="165"/>
      <c r="H262" s="166"/>
    </row>
    <row r="263" customFormat="false" ht="18" hidden="false" customHeight="true" outlineLevel="0" collapsed="false">
      <c r="G263" s="165"/>
      <c r="H263" s="166"/>
    </row>
    <row r="264" customFormat="false" ht="18" hidden="false" customHeight="true" outlineLevel="0" collapsed="false">
      <c r="G264" s="165"/>
      <c r="H264" s="166"/>
    </row>
    <row r="265" customFormat="false" ht="18" hidden="false" customHeight="true" outlineLevel="0" collapsed="false">
      <c r="G265" s="165"/>
      <c r="H265" s="166"/>
    </row>
    <row r="266" customFormat="false" ht="18" hidden="false" customHeight="true" outlineLevel="0" collapsed="false">
      <c r="G266" s="165"/>
      <c r="H266" s="166"/>
    </row>
    <row r="267" customFormat="false" ht="18" hidden="false" customHeight="true" outlineLevel="0" collapsed="false">
      <c r="G267" s="165"/>
      <c r="H267" s="166"/>
    </row>
    <row r="268" customFormat="false" ht="18" hidden="false" customHeight="true" outlineLevel="0" collapsed="false">
      <c r="G268" s="165"/>
      <c r="H268" s="166"/>
    </row>
    <row r="269" customFormat="false" ht="18" hidden="false" customHeight="true" outlineLevel="0" collapsed="false">
      <c r="G269" s="165"/>
      <c r="H269" s="166"/>
    </row>
    <row r="270" customFormat="false" ht="18" hidden="false" customHeight="true" outlineLevel="0" collapsed="false">
      <c r="G270" s="165"/>
      <c r="H270" s="166"/>
    </row>
    <row r="271" customFormat="false" ht="18" hidden="false" customHeight="true" outlineLevel="0" collapsed="false">
      <c r="G271" s="165"/>
      <c r="H271" s="166"/>
    </row>
    <row r="272" customFormat="false" ht="18" hidden="false" customHeight="true" outlineLevel="0" collapsed="false">
      <c r="G272" s="165"/>
      <c r="H272" s="166"/>
    </row>
    <row r="273" customFormat="false" ht="18" hidden="false" customHeight="true" outlineLevel="0" collapsed="false">
      <c r="G273" s="165"/>
      <c r="H273" s="166"/>
    </row>
    <row r="274" customFormat="false" ht="18" hidden="false" customHeight="true" outlineLevel="0" collapsed="false">
      <c r="G274" s="165"/>
      <c r="H274" s="166"/>
    </row>
    <row r="275" customFormat="false" ht="18" hidden="false" customHeight="true" outlineLevel="0" collapsed="false">
      <c r="G275" s="165"/>
      <c r="H275" s="166"/>
    </row>
    <row r="276" customFormat="false" ht="18" hidden="false" customHeight="true" outlineLevel="0" collapsed="false">
      <c r="G276" s="165"/>
      <c r="H276" s="166"/>
    </row>
    <row r="277" customFormat="false" ht="18" hidden="false" customHeight="true" outlineLevel="0" collapsed="false">
      <c r="G277" s="165"/>
      <c r="H277" s="166"/>
    </row>
    <row r="278" customFormat="false" ht="18" hidden="false" customHeight="true" outlineLevel="0" collapsed="false">
      <c r="G278" s="165"/>
      <c r="H278" s="166"/>
    </row>
    <row r="279" customFormat="false" ht="18" hidden="false" customHeight="true" outlineLevel="0" collapsed="false">
      <c r="G279" s="165"/>
      <c r="H279" s="166"/>
    </row>
    <row r="280" customFormat="false" ht="18" hidden="false" customHeight="true" outlineLevel="0" collapsed="false">
      <c r="G280" s="165"/>
      <c r="H280" s="166"/>
    </row>
    <row r="281" customFormat="false" ht="18" hidden="false" customHeight="true" outlineLevel="0" collapsed="false">
      <c r="G281" s="165"/>
      <c r="H281" s="166"/>
    </row>
    <row r="282" customFormat="false" ht="18" hidden="false" customHeight="true" outlineLevel="0" collapsed="false">
      <c r="G282" s="165"/>
      <c r="H282" s="166"/>
    </row>
    <row r="283" customFormat="false" ht="18" hidden="false" customHeight="true" outlineLevel="0" collapsed="false">
      <c r="G283" s="165"/>
      <c r="H283" s="166"/>
    </row>
    <row r="284" customFormat="false" ht="18" hidden="false" customHeight="true" outlineLevel="0" collapsed="false">
      <c r="G284" s="165"/>
      <c r="H284" s="166"/>
    </row>
    <row r="285" customFormat="false" ht="18" hidden="false" customHeight="true" outlineLevel="0" collapsed="false">
      <c r="G285" s="165"/>
      <c r="H285" s="166"/>
    </row>
    <row r="286" customFormat="false" ht="18" hidden="false" customHeight="true" outlineLevel="0" collapsed="false">
      <c r="G286" s="165"/>
      <c r="H286" s="166"/>
    </row>
    <row r="287" customFormat="false" ht="18" hidden="false" customHeight="true" outlineLevel="0" collapsed="false">
      <c r="G287" s="165"/>
      <c r="H287" s="166"/>
    </row>
    <row r="288" customFormat="false" ht="18" hidden="false" customHeight="true" outlineLevel="0" collapsed="false">
      <c r="G288" s="165"/>
      <c r="H288" s="166"/>
    </row>
    <row r="289" customFormat="false" ht="18" hidden="false" customHeight="true" outlineLevel="0" collapsed="false">
      <c r="G289" s="165"/>
      <c r="H289" s="166"/>
    </row>
    <row r="290" customFormat="false" ht="18" hidden="false" customHeight="true" outlineLevel="0" collapsed="false">
      <c r="G290" s="165"/>
      <c r="H290" s="166"/>
    </row>
    <row r="291" customFormat="false" ht="18" hidden="false" customHeight="true" outlineLevel="0" collapsed="false">
      <c r="G291" s="165"/>
      <c r="H291" s="166"/>
    </row>
    <row r="292" customFormat="false" ht="18" hidden="false" customHeight="true" outlineLevel="0" collapsed="false">
      <c r="G292" s="165"/>
      <c r="H292" s="166"/>
    </row>
    <row r="293" customFormat="false" ht="18" hidden="false" customHeight="true" outlineLevel="0" collapsed="false">
      <c r="G293" s="165"/>
      <c r="H293" s="166"/>
    </row>
    <row r="294" customFormat="false" ht="18" hidden="false" customHeight="true" outlineLevel="0" collapsed="false">
      <c r="G294" s="165"/>
      <c r="H294" s="166"/>
    </row>
    <row r="295" customFormat="false" ht="18" hidden="false" customHeight="true" outlineLevel="0" collapsed="false">
      <c r="G295" s="165"/>
      <c r="H295" s="166"/>
    </row>
    <row r="296" customFormat="false" ht="18" hidden="false" customHeight="true" outlineLevel="0" collapsed="false">
      <c r="G296" s="165"/>
      <c r="H296" s="166"/>
    </row>
    <row r="297" customFormat="false" ht="18" hidden="false" customHeight="true" outlineLevel="0" collapsed="false">
      <c r="G297" s="165"/>
      <c r="H297" s="166"/>
    </row>
    <row r="298" customFormat="false" ht="18" hidden="false" customHeight="true" outlineLevel="0" collapsed="false">
      <c r="G298" s="165"/>
      <c r="H298" s="166"/>
    </row>
    <row r="299" customFormat="false" ht="18" hidden="false" customHeight="true" outlineLevel="0" collapsed="false">
      <c r="G299" s="165"/>
      <c r="H299" s="166"/>
    </row>
    <row r="300" customFormat="false" ht="18" hidden="false" customHeight="true" outlineLevel="0" collapsed="false">
      <c r="G300" s="165"/>
      <c r="H300" s="166"/>
    </row>
    <row r="301" customFormat="false" ht="18" hidden="false" customHeight="true" outlineLevel="0" collapsed="false">
      <c r="G301" s="165"/>
      <c r="H301" s="166"/>
    </row>
    <row r="302" customFormat="false" ht="18" hidden="false" customHeight="true" outlineLevel="0" collapsed="false">
      <c r="G302" s="165"/>
      <c r="H302" s="166"/>
    </row>
    <row r="303" customFormat="false" ht="18" hidden="false" customHeight="true" outlineLevel="0" collapsed="false">
      <c r="G303" s="165"/>
      <c r="H303" s="166"/>
    </row>
    <row r="304" customFormat="false" ht="18" hidden="false" customHeight="true" outlineLevel="0" collapsed="false">
      <c r="G304" s="165"/>
      <c r="H304" s="166"/>
    </row>
    <row r="305" customFormat="false" ht="18" hidden="false" customHeight="true" outlineLevel="0" collapsed="false">
      <c r="G305" s="165"/>
      <c r="H305" s="166"/>
    </row>
    <row r="306" customFormat="false" ht="18" hidden="false" customHeight="true" outlineLevel="0" collapsed="false">
      <c r="G306" s="165"/>
      <c r="H306" s="166"/>
    </row>
    <row r="307" customFormat="false" ht="18" hidden="false" customHeight="true" outlineLevel="0" collapsed="false">
      <c r="G307" s="165"/>
      <c r="H307" s="166"/>
    </row>
    <row r="308" customFormat="false" ht="18" hidden="false" customHeight="true" outlineLevel="0" collapsed="false">
      <c r="G308" s="165"/>
      <c r="H308" s="166"/>
    </row>
    <row r="309" customFormat="false" ht="18" hidden="false" customHeight="true" outlineLevel="0" collapsed="false">
      <c r="G309" s="165"/>
      <c r="H309" s="166"/>
    </row>
    <row r="310" customFormat="false" ht="18" hidden="false" customHeight="true" outlineLevel="0" collapsed="false">
      <c r="G310" s="165"/>
      <c r="H310" s="166"/>
    </row>
    <row r="311" customFormat="false" ht="18" hidden="false" customHeight="true" outlineLevel="0" collapsed="false">
      <c r="G311" s="165"/>
      <c r="H311" s="166"/>
    </row>
    <row r="312" customFormat="false" ht="18" hidden="false" customHeight="true" outlineLevel="0" collapsed="false">
      <c r="G312" s="165"/>
      <c r="H312" s="166"/>
    </row>
    <row r="313" customFormat="false" ht="18" hidden="false" customHeight="true" outlineLevel="0" collapsed="false">
      <c r="G313" s="165"/>
      <c r="H313" s="166"/>
    </row>
    <row r="314" customFormat="false" ht="18" hidden="false" customHeight="true" outlineLevel="0" collapsed="false">
      <c r="G314" s="165"/>
      <c r="H314" s="166"/>
    </row>
    <row r="315" customFormat="false" ht="18" hidden="false" customHeight="true" outlineLevel="0" collapsed="false">
      <c r="G315" s="165"/>
      <c r="H315" s="166"/>
    </row>
    <row r="316" customFormat="false" ht="18" hidden="false" customHeight="true" outlineLevel="0" collapsed="false">
      <c r="G316" s="165"/>
      <c r="H316" s="166"/>
    </row>
    <row r="317" customFormat="false" ht="18" hidden="false" customHeight="true" outlineLevel="0" collapsed="false">
      <c r="G317" s="165"/>
      <c r="H317" s="166"/>
    </row>
    <row r="318" customFormat="false" ht="18" hidden="false" customHeight="true" outlineLevel="0" collapsed="false">
      <c r="G318" s="165"/>
      <c r="H318" s="166"/>
    </row>
    <row r="319" customFormat="false" ht="18" hidden="false" customHeight="true" outlineLevel="0" collapsed="false">
      <c r="G319" s="165"/>
      <c r="H319" s="166"/>
    </row>
    <row r="320" customFormat="false" ht="18" hidden="false" customHeight="true" outlineLevel="0" collapsed="false">
      <c r="G320" s="165"/>
      <c r="H320" s="166"/>
    </row>
    <row r="321" customFormat="false" ht="18" hidden="false" customHeight="true" outlineLevel="0" collapsed="false">
      <c r="G321" s="165"/>
      <c r="H321" s="166"/>
    </row>
    <row r="322" customFormat="false" ht="18" hidden="false" customHeight="true" outlineLevel="0" collapsed="false">
      <c r="G322" s="165"/>
      <c r="H322" s="166"/>
    </row>
    <row r="323" customFormat="false" ht="18" hidden="false" customHeight="true" outlineLevel="0" collapsed="false">
      <c r="G323" s="165"/>
      <c r="H323" s="166"/>
    </row>
    <row r="324" customFormat="false" ht="18" hidden="false" customHeight="true" outlineLevel="0" collapsed="false">
      <c r="G324" s="165"/>
      <c r="H324" s="166"/>
    </row>
    <row r="325" customFormat="false" ht="18" hidden="false" customHeight="true" outlineLevel="0" collapsed="false">
      <c r="G325" s="165"/>
      <c r="H325" s="166"/>
    </row>
    <row r="326" customFormat="false" ht="18" hidden="false" customHeight="true" outlineLevel="0" collapsed="false">
      <c r="G326" s="165"/>
      <c r="H326" s="166"/>
    </row>
    <row r="327" customFormat="false" ht="18" hidden="false" customHeight="true" outlineLevel="0" collapsed="false">
      <c r="G327" s="165"/>
      <c r="H327" s="166"/>
    </row>
    <row r="328" customFormat="false" ht="18" hidden="false" customHeight="true" outlineLevel="0" collapsed="false">
      <c r="G328" s="165"/>
      <c r="H328" s="166"/>
    </row>
    <row r="329" customFormat="false" ht="18" hidden="false" customHeight="true" outlineLevel="0" collapsed="false">
      <c r="G329" s="165"/>
      <c r="H329" s="166"/>
    </row>
    <row r="330" customFormat="false" ht="18" hidden="false" customHeight="true" outlineLevel="0" collapsed="false">
      <c r="G330" s="165"/>
      <c r="H330" s="166"/>
    </row>
    <row r="331" customFormat="false" ht="18" hidden="false" customHeight="true" outlineLevel="0" collapsed="false">
      <c r="G331" s="165"/>
      <c r="H331" s="166"/>
    </row>
    <row r="332" customFormat="false" ht="18" hidden="false" customHeight="true" outlineLevel="0" collapsed="false">
      <c r="G332" s="165"/>
      <c r="H332" s="166"/>
    </row>
    <row r="333" customFormat="false" ht="18" hidden="false" customHeight="true" outlineLevel="0" collapsed="false">
      <c r="G333" s="165"/>
      <c r="H333" s="166"/>
    </row>
    <row r="334" customFormat="false" ht="18" hidden="false" customHeight="true" outlineLevel="0" collapsed="false">
      <c r="G334" s="165"/>
      <c r="H334" s="166"/>
    </row>
    <row r="335" customFormat="false" ht="18" hidden="false" customHeight="true" outlineLevel="0" collapsed="false">
      <c r="G335" s="165"/>
      <c r="H335" s="166"/>
    </row>
    <row r="336" customFormat="false" ht="18" hidden="false" customHeight="true" outlineLevel="0" collapsed="false">
      <c r="G336" s="165"/>
      <c r="H336" s="166"/>
    </row>
    <row r="337" customFormat="false" ht="18" hidden="false" customHeight="true" outlineLevel="0" collapsed="false">
      <c r="G337" s="165"/>
      <c r="H337" s="166"/>
    </row>
    <row r="338" customFormat="false" ht="18" hidden="false" customHeight="true" outlineLevel="0" collapsed="false">
      <c r="G338" s="165"/>
      <c r="H338" s="166"/>
    </row>
    <row r="339" customFormat="false" ht="18" hidden="false" customHeight="true" outlineLevel="0" collapsed="false">
      <c r="G339" s="165"/>
      <c r="H339" s="166"/>
    </row>
    <row r="340" customFormat="false" ht="18" hidden="false" customHeight="true" outlineLevel="0" collapsed="false">
      <c r="G340" s="165"/>
      <c r="H340" s="166"/>
    </row>
    <row r="341" customFormat="false" ht="18" hidden="false" customHeight="true" outlineLevel="0" collapsed="false">
      <c r="G341" s="165"/>
      <c r="H341" s="166"/>
    </row>
    <row r="342" customFormat="false" ht="18" hidden="false" customHeight="true" outlineLevel="0" collapsed="false">
      <c r="G342" s="165"/>
      <c r="H342" s="166"/>
    </row>
    <row r="343" customFormat="false" ht="18" hidden="false" customHeight="true" outlineLevel="0" collapsed="false">
      <c r="G343" s="165"/>
      <c r="H343" s="166"/>
    </row>
    <row r="344" customFormat="false" ht="18" hidden="false" customHeight="true" outlineLevel="0" collapsed="false">
      <c r="G344" s="165"/>
      <c r="H344" s="166"/>
    </row>
    <row r="345" customFormat="false" ht="18" hidden="false" customHeight="true" outlineLevel="0" collapsed="false">
      <c r="G345" s="165"/>
      <c r="H345" s="166"/>
    </row>
    <row r="346" customFormat="false" ht="18" hidden="false" customHeight="true" outlineLevel="0" collapsed="false">
      <c r="G346" s="165"/>
      <c r="H346" s="166"/>
    </row>
    <row r="347" customFormat="false" ht="18" hidden="false" customHeight="true" outlineLevel="0" collapsed="false">
      <c r="G347" s="165"/>
      <c r="H347" s="166"/>
    </row>
    <row r="348" customFormat="false" ht="18" hidden="false" customHeight="true" outlineLevel="0" collapsed="false">
      <c r="G348" s="165"/>
      <c r="H348" s="166"/>
    </row>
    <row r="349" customFormat="false" ht="18" hidden="false" customHeight="true" outlineLevel="0" collapsed="false">
      <c r="G349" s="165"/>
      <c r="H349" s="166"/>
    </row>
    <row r="350" customFormat="false" ht="18" hidden="false" customHeight="true" outlineLevel="0" collapsed="false">
      <c r="G350" s="165"/>
      <c r="H350" s="166"/>
    </row>
    <row r="351" customFormat="false" ht="18" hidden="false" customHeight="true" outlineLevel="0" collapsed="false">
      <c r="G351" s="165"/>
      <c r="H351" s="166"/>
    </row>
    <row r="352" customFormat="false" ht="18" hidden="false" customHeight="true" outlineLevel="0" collapsed="false">
      <c r="G352" s="165"/>
      <c r="H352" s="166"/>
    </row>
    <row r="353" customFormat="false" ht="18" hidden="false" customHeight="true" outlineLevel="0" collapsed="false">
      <c r="G353" s="165"/>
      <c r="H353" s="166"/>
    </row>
    <row r="354" customFormat="false" ht="18" hidden="false" customHeight="true" outlineLevel="0" collapsed="false">
      <c r="G354" s="165"/>
      <c r="H354" s="166"/>
    </row>
    <row r="355" customFormat="false" ht="18" hidden="false" customHeight="true" outlineLevel="0" collapsed="false">
      <c r="G355" s="165"/>
      <c r="H355" s="166"/>
    </row>
    <row r="356" customFormat="false" ht="18" hidden="false" customHeight="true" outlineLevel="0" collapsed="false">
      <c r="G356" s="165"/>
      <c r="H356" s="166"/>
    </row>
    <row r="357" customFormat="false" ht="18" hidden="false" customHeight="true" outlineLevel="0" collapsed="false">
      <c r="G357" s="165"/>
      <c r="H357" s="166"/>
    </row>
    <row r="358" customFormat="false" ht="18" hidden="false" customHeight="true" outlineLevel="0" collapsed="false">
      <c r="G358" s="165"/>
      <c r="H358" s="166"/>
    </row>
    <row r="359" customFormat="false" ht="18" hidden="false" customHeight="true" outlineLevel="0" collapsed="false">
      <c r="G359" s="165"/>
      <c r="H359" s="166"/>
    </row>
    <row r="360" customFormat="false" ht="18" hidden="false" customHeight="true" outlineLevel="0" collapsed="false">
      <c r="G360" s="165"/>
      <c r="H360" s="166"/>
    </row>
    <row r="361" customFormat="false" ht="18" hidden="false" customHeight="true" outlineLevel="0" collapsed="false">
      <c r="G361" s="165"/>
      <c r="H361" s="166"/>
    </row>
    <row r="362" customFormat="false" ht="18" hidden="false" customHeight="true" outlineLevel="0" collapsed="false">
      <c r="G362" s="165"/>
      <c r="H362" s="166"/>
    </row>
    <row r="363" customFormat="false" ht="18" hidden="false" customHeight="true" outlineLevel="0" collapsed="false">
      <c r="G363" s="165"/>
      <c r="H363" s="166"/>
    </row>
    <row r="364" customFormat="false" ht="18" hidden="false" customHeight="true" outlineLevel="0" collapsed="false">
      <c r="G364" s="165"/>
      <c r="H364" s="166"/>
    </row>
    <row r="365" customFormat="false" ht="18" hidden="false" customHeight="true" outlineLevel="0" collapsed="false">
      <c r="G365" s="165"/>
      <c r="H365" s="166"/>
    </row>
    <row r="366" customFormat="false" ht="18" hidden="false" customHeight="true" outlineLevel="0" collapsed="false">
      <c r="G366" s="165"/>
      <c r="H366" s="166"/>
    </row>
    <row r="367" customFormat="false" ht="18" hidden="false" customHeight="true" outlineLevel="0" collapsed="false">
      <c r="G367" s="165"/>
      <c r="H367" s="166"/>
    </row>
    <row r="368" customFormat="false" ht="18" hidden="false" customHeight="true" outlineLevel="0" collapsed="false">
      <c r="G368" s="165"/>
      <c r="H368" s="166"/>
    </row>
    <row r="369" customFormat="false" ht="18" hidden="false" customHeight="true" outlineLevel="0" collapsed="false">
      <c r="G369" s="165"/>
      <c r="H369" s="166"/>
    </row>
    <row r="370" customFormat="false" ht="18" hidden="false" customHeight="true" outlineLevel="0" collapsed="false">
      <c r="G370" s="165"/>
      <c r="H370" s="166"/>
    </row>
    <row r="371" customFormat="false" ht="18" hidden="false" customHeight="true" outlineLevel="0" collapsed="false">
      <c r="G371" s="165"/>
      <c r="H371" s="166"/>
    </row>
    <row r="372" customFormat="false" ht="18" hidden="false" customHeight="true" outlineLevel="0" collapsed="false">
      <c r="G372" s="165"/>
      <c r="H372" s="166"/>
    </row>
    <row r="373" customFormat="false" ht="18" hidden="false" customHeight="true" outlineLevel="0" collapsed="false">
      <c r="G373" s="165"/>
      <c r="H373" s="166"/>
    </row>
    <row r="374" customFormat="false" ht="18" hidden="false" customHeight="true" outlineLevel="0" collapsed="false">
      <c r="G374" s="165"/>
      <c r="H374" s="166"/>
    </row>
    <row r="375" customFormat="false" ht="18" hidden="false" customHeight="true" outlineLevel="0" collapsed="false">
      <c r="G375" s="165"/>
      <c r="H375" s="166"/>
    </row>
    <row r="376" customFormat="false" ht="18" hidden="false" customHeight="true" outlineLevel="0" collapsed="false">
      <c r="G376" s="165"/>
      <c r="H376" s="166"/>
    </row>
    <row r="377" customFormat="false" ht="18" hidden="false" customHeight="true" outlineLevel="0" collapsed="false">
      <c r="G377" s="165"/>
      <c r="H377" s="166"/>
    </row>
    <row r="378" customFormat="false" ht="18" hidden="false" customHeight="true" outlineLevel="0" collapsed="false">
      <c r="G378" s="165"/>
      <c r="H378" s="166"/>
    </row>
    <row r="379" customFormat="false" ht="18" hidden="false" customHeight="true" outlineLevel="0" collapsed="false">
      <c r="G379" s="165"/>
      <c r="H379" s="166"/>
    </row>
    <row r="380" customFormat="false" ht="18" hidden="false" customHeight="true" outlineLevel="0" collapsed="false">
      <c r="G380" s="165"/>
      <c r="H380" s="166"/>
    </row>
    <row r="381" customFormat="false" ht="18" hidden="false" customHeight="true" outlineLevel="0" collapsed="false">
      <c r="G381" s="165"/>
      <c r="H381" s="166"/>
    </row>
    <row r="382" customFormat="false" ht="18" hidden="false" customHeight="true" outlineLevel="0" collapsed="false">
      <c r="G382" s="165"/>
      <c r="H382" s="166"/>
    </row>
    <row r="383" customFormat="false" ht="18" hidden="false" customHeight="true" outlineLevel="0" collapsed="false">
      <c r="G383" s="165"/>
      <c r="H383" s="166"/>
    </row>
    <row r="384" customFormat="false" ht="18" hidden="false" customHeight="true" outlineLevel="0" collapsed="false">
      <c r="G384" s="165"/>
      <c r="H384" s="166"/>
    </row>
    <row r="385" customFormat="false" ht="18" hidden="false" customHeight="true" outlineLevel="0" collapsed="false">
      <c r="G385" s="165"/>
      <c r="H385" s="166"/>
    </row>
    <row r="386" customFormat="false" ht="18" hidden="false" customHeight="true" outlineLevel="0" collapsed="false">
      <c r="G386" s="165"/>
      <c r="H386" s="166"/>
    </row>
    <row r="387" customFormat="false" ht="18" hidden="false" customHeight="true" outlineLevel="0" collapsed="false">
      <c r="G387" s="165"/>
      <c r="H387" s="166"/>
    </row>
    <row r="388" customFormat="false" ht="18" hidden="false" customHeight="true" outlineLevel="0" collapsed="false">
      <c r="G388" s="165"/>
      <c r="H388" s="166"/>
    </row>
    <row r="389" customFormat="false" ht="18" hidden="false" customHeight="true" outlineLevel="0" collapsed="false">
      <c r="G389" s="165"/>
      <c r="H389" s="166"/>
    </row>
    <row r="390" customFormat="false" ht="18" hidden="false" customHeight="true" outlineLevel="0" collapsed="false">
      <c r="G390" s="165"/>
      <c r="H390" s="166"/>
    </row>
    <row r="391" customFormat="false" ht="18" hidden="false" customHeight="true" outlineLevel="0" collapsed="false">
      <c r="G391" s="165"/>
      <c r="H391" s="166"/>
    </row>
    <row r="392" customFormat="false" ht="18" hidden="false" customHeight="true" outlineLevel="0" collapsed="false">
      <c r="G392" s="165"/>
      <c r="H392" s="166"/>
    </row>
    <row r="393" customFormat="false" ht="18" hidden="false" customHeight="true" outlineLevel="0" collapsed="false">
      <c r="G393" s="165"/>
      <c r="H393" s="166"/>
    </row>
    <row r="394" customFormat="false" ht="18" hidden="false" customHeight="true" outlineLevel="0" collapsed="false">
      <c r="G394" s="165"/>
      <c r="H394" s="166"/>
    </row>
    <row r="395" customFormat="false" ht="18" hidden="false" customHeight="true" outlineLevel="0" collapsed="false">
      <c r="G395" s="165"/>
      <c r="H395" s="166"/>
    </row>
    <row r="396" customFormat="false" ht="18" hidden="false" customHeight="true" outlineLevel="0" collapsed="false">
      <c r="G396" s="165"/>
      <c r="H396" s="166"/>
    </row>
    <row r="397" customFormat="false" ht="18" hidden="false" customHeight="true" outlineLevel="0" collapsed="false">
      <c r="G397" s="165"/>
      <c r="H397" s="166"/>
    </row>
    <row r="398" customFormat="false" ht="18" hidden="false" customHeight="true" outlineLevel="0" collapsed="false">
      <c r="G398" s="165"/>
      <c r="H398" s="166"/>
    </row>
    <row r="399" customFormat="false" ht="18" hidden="false" customHeight="true" outlineLevel="0" collapsed="false">
      <c r="G399" s="165"/>
      <c r="H399" s="166"/>
    </row>
    <row r="400" customFormat="false" ht="18" hidden="false" customHeight="true" outlineLevel="0" collapsed="false">
      <c r="G400" s="165"/>
      <c r="H400" s="166"/>
    </row>
    <row r="401" customFormat="false" ht="18" hidden="false" customHeight="true" outlineLevel="0" collapsed="false">
      <c r="G401" s="165"/>
      <c r="H401" s="166"/>
    </row>
    <row r="402" customFormat="false" ht="18" hidden="false" customHeight="true" outlineLevel="0" collapsed="false">
      <c r="G402" s="165"/>
      <c r="H402" s="166"/>
    </row>
    <row r="403" customFormat="false" ht="18" hidden="false" customHeight="true" outlineLevel="0" collapsed="false">
      <c r="G403" s="165"/>
      <c r="H403" s="166"/>
    </row>
    <row r="404" customFormat="false" ht="18" hidden="false" customHeight="true" outlineLevel="0" collapsed="false">
      <c r="G404" s="165"/>
      <c r="H404" s="166"/>
    </row>
    <row r="405" customFormat="false" ht="18" hidden="false" customHeight="true" outlineLevel="0" collapsed="false">
      <c r="G405" s="165"/>
      <c r="H405" s="166"/>
    </row>
    <row r="406" customFormat="false" ht="18" hidden="false" customHeight="true" outlineLevel="0" collapsed="false">
      <c r="G406" s="165"/>
      <c r="H406" s="166"/>
    </row>
    <row r="407" customFormat="false" ht="18" hidden="false" customHeight="true" outlineLevel="0" collapsed="false">
      <c r="G407" s="165"/>
      <c r="H407" s="166"/>
    </row>
    <row r="408" customFormat="false" ht="18" hidden="false" customHeight="true" outlineLevel="0" collapsed="false">
      <c r="G408" s="165"/>
      <c r="H408" s="166"/>
    </row>
    <row r="409" customFormat="false" ht="18" hidden="false" customHeight="true" outlineLevel="0" collapsed="false">
      <c r="G409" s="165"/>
      <c r="H409" s="166"/>
    </row>
    <row r="410" customFormat="false" ht="18" hidden="false" customHeight="true" outlineLevel="0" collapsed="false">
      <c r="G410" s="165"/>
      <c r="H410" s="166"/>
    </row>
    <row r="411" customFormat="false" ht="18" hidden="false" customHeight="true" outlineLevel="0" collapsed="false">
      <c r="G411" s="165"/>
      <c r="H411" s="166"/>
    </row>
    <row r="412" customFormat="false" ht="18" hidden="false" customHeight="true" outlineLevel="0" collapsed="false">
      <c r="G412" s="165"/>
      <c r="H412" s="166"/>
    </row>
    <row r="413" customFormat="false" ht="18" hidden="false" customHeight="true" outlineLevel="0" collapsed="false">
      <c r="G413" s="165"/>
      <c r="H413" s="166"/>
    </row>
    <row r="414" customFormat="false" ht="18" hidden="false" customHeight="true" outlineLevel="0" collapsed="false">
      <c r="G414" s="165"/>
      <c r="H414" s="166"/>
    </row>
    <row r="415" customFormat="false" ht="18" hidden="false" customHeight="true" outlineLevel="0" collapsed="false">
      <c r="G415" s="165"/>
      <c r="H415" s="166"/>
    </row>
    <row r="416" customFormat="false" ht="18" hidden="false" customHeight="true" outlineLevel="0" collapsed="false">
      <c r="G416" s="165"/>
      <c r="H416" s="166"/>
    </row>
    <row r="417" customFormat="false" ht="18" hidden="false" customHeight="true" outlineLevel="0" collapsed="false">
      <c r="G417" s="165"/>
      <c r="H417" s="166"/>
    </row>
    <row r="418" customFormat="false" ht="18" hidden="false" customHeight="true" outlineLevel="0" collapsed="false">
      <c r="G418" s="165"/>
      <c r="H418" s="166"/>
    </row>
    <row r="419" customFormat="false" ht="18" hidden="false" customHeight="true" outlineLevel="0" collapsed="false">
      <c r="G419" s="165"/>
      <c r="H419" s="166"/>
    </row>
    <row r="420" customFormat="false" ht="18" hidden="false" customHeight="true" outlineLevel="0" collapsed="false">
      <c r="G420" s="165"/>
      <c r="H420" s="166"/>
    </row>
    <row r="421" customFormat="false" ht="18" hidden="false" customHeight="true" outlineLevel="0" collapsed="false">
      <c r="G421" s="165"/>
      <c r="H421" s="166"/>
    </row>
    <row r="422" customFormat="false" ht="18" hidden="false" customHeight="true" outlineLevel="0" collapsed="false">
      <c r="G422" s="165"/>
      <c r="H422" s="166"/>
    </row>
    <row r="423" customFormat="false" ht="18" hidden="false" customHeight="true" outlineLevel="0" collapsed="false">
      <c r="G423" s="165"/>
      <c r="H423" s="166"/>
    </row>
    <row r="424" customFormat="false" ht="18" hidden="false" customHeight="true" outlineLevel="0" collapsed="false">
      <c r="G424" s="165"/>
      <c r="H424" s="166"/>
    </row>
    <row r="425" customFormat="false" ht="18" hidden="false" customHeight="true" outlineLevel="0" collapsed="false">
      <c r="G425" s="165"/>
      <c r="H425" s="166"/>
    </row>
    <row r="426" customFormat="false" ht="18" hidden="false" customHeight="true" outlineLevel="0" collapsed="false">
      <c r="G426" s="165"/>
      <c r="H426" s="166"/>
    </row>
    <row r="427" customFormat="false" ht="18" hidden="false" customHeight="true" outlineLevel="0" collapsed="false">
      <c r="G427" s="165"/>
      <c r="H427" s="166"/>
    </row>
    <row r="428" customFormat="false" ht="18" hidden="false" customHeight="true" outlineLevel="0" collapsed="false">
      <c r="G428" s="165"/>
      <c r="H428" s="166"/>
    </row>
    <row r="429" customFormat="false" ht="18" hidden="false" customHeight="true" outlineLevel="0" collapsed="false">
      <c r="G429" s="165"/>
      <c r="H429" s="166"/>
    </row>
    <row r="430" customFormat="false" ht="18" hidden="false" customHeight="true" outlineLevel="0" collapsed="false">
      <c r="G430" s="165"/>
      <c r="H430" s="166"/>
    </row>
    <row r="431" customFormat="false" ht="18" hidden="false" customHeight="true" outlineLevel="0" collapsed="false">
      <c r="G431" s="165"/>
      <c r="H431" s="166"/>
    </row>
    <row r="432" customFormat="false" ht="18" hidden="false" customHeight="true" outlineLevel="0" collapsed="false">
      <c r="G432" s="165"/>
      <c r="H432" s="166"/>
    </row>
    <row r="433" customFormat="false" ht="18" hidden="false" customHeight="true" outlineLevel="0" collapsed="false">
      <c r="G433" s="165"/>
      <c r="H433" s="166"/>
    </row>
    <row r="434" customFormat="false" ht="18" hidden="false" customHeight="true" outlineLevel="0" collapsed="false">
      <c r="G434" s="165"/>
      <c r="H434" s="166"/>
    </row>
    <row r="435" customFormat="false" ht="18" hidden="false" customHeight="true" outlineLevel="0" collapsed="false">
      <c r="G435" s="165"/>
      <c r="H435" s="166"/>
    </row>
    <row r="436" customFormat="false" ht="18" hidden="false" customHeight="true" outlineLevel="0" collapsed="false">
      <c r="G436" s="165"/>
      <c r="H436" s="166"/>
    </row>
    <row r="437" customFormat="false" ht="18" hidden="false" customHeight="true" outlineLevel="0" collapsed="false">
      <c r="G437" s="165"/>
      <c r="H437" s="166"/>
    </row>
    <row r="438" customFormat="false" ht="18" hidden="false" customHeight="true" outlineLevel="0" collapsed="false">
      <c r="G438" s="165"/>
      <c r="H438" s="166"/>
    </row>
    <row r="439" customFormat="false" ht="18" hidden="false" customHeight="true" outlineLevel="0" collapsed="false">
      <c r="G439" s="165"/>
      <c r="H439" s="166"/>
    </row>
    <row r="440" customFormat="false" ht="18" hidden="false" customHeight="true" outlineLevel="0" collapsed="false">
      <c r="G440" s="165"/>
      <c r="H440" s="166"/>
    </row>
    <row r="441" customFormat="false" ht="18" hidden="false" customHeight="true" outlineLevel="0" collapsed="false">
      <c r="G441" s="165"/>
      <c r="H441" s="166"/>
    </row>
    <row r="442" customFormat="false" ht="18" hidden="false" customHeight="true" outlineLevel="0" collapsed="false">
      <c r="G442" s="165"/>
      <c r="H442" s="166"/>
    </row>
    <row r="443" customFormat="false" ht="18" hidden="false" customHeight="true" outlineLevel="0" collapsed="false">
      <c r="G443" s="165"/>
      <c r="H443" s="166"/>
    </row>
    <row r="444" customFormat="false" ht="18" hidden="false" customHeight="true" outlineLevel="0" collapsed="false">
      <c r="G444" s="165"/>
      <c r="H444" s="166"/>
    </row>
    <row r="445" customFormat="false" ht="18" hidden="false" customHeight="true" outlineLevel="0" collapsed="false">
      <c r="G445" s="165"/>
      <c r="H445" s="166"/>
    </row>
    <row r="446" customFormat="false" ht="18" hidden="false" customHeight="true" outlineLevel="0" collapsed="false">
      <c r="G446" s="165"/>
      <c r="H446" s="166"/>
    </row>
    <row r="447" customFormat="false" ht="18" hidden="false" customHeight="true" outlineLevel="0" collapsed="false">
      <c r="G447" s="165"/>
      <c r="H447" s="166"/>
    </row>
    <row r="448" customFormat="false" ht="18" hidden="false" customHeight="true" outlineLevel="0" collapsed="false">
      <c r="G448" s="165"/>
      <c r="H448" s="166"/>
    </row>
    <row r="449" customFormat="false" ht="18" hidden="false" customHeight="true" outlineLevel="0" collapsed="false">
      <c r="G449" s="165"/>
      <c r="H449" s="166"/>
    </row>
    <row r="450" customFormat="false" ht="18" hidden="false" customHeight="true" outlineLevel="0" collapsed="false">
      <c r="G450" s="165"/>
      <c r="H450" s="166"/>
    </row>
    <row r="451" customFormat="false" ht="18" hidden="false" customHeight="true" outlineLevel="0" collapsed="false">
      <c r="G451" s="165"/>
      <c r="H451" s="166"/>
    </row>
    <row r="452" customFormat="false" ht="18" hidden="false" customHeight="true" outlineLevel="0" collapsed="false">
      <c r="G452" s="165"/>
      <c r="H452" s="166"/>
    </row>
    <row r="453" customFormat="false" ht="18" hidden="false" customHeight="true" outlineLevel="0" collapsed="false">
      <c r="G453" s="165"/>
      <c r="H453" s="166"/>
    </row>
    <row r="454" customFormat="false" ht="18" hidden="false" customHeight="true" outlineLevel="0" collapsed="false">
      <c r="G454" s="165"/>
      <c r="H454" s="166"/>
    </row>
    <row r="455" customFormat="false" ht="18" hidden="false" customHeight="true" outlineLevel="0" collapsed="false">
      <c r="G455" s="165"/>
      <c r="H455" s="166"/>
    </row>
    <row r="456" customFormat="false" ht="18" hidden="false" customHeight="true" outlineLevel="0" collapsed="false">
      <c r="G456" s="165"/>
      <c r="H456" s="166"/>
    </row>
    <row r="457" customFormat="false" ht="18" hidden="false" customHeight="true" outlineLevel="0" collapsed="false">
      <c r="G457" s="165"/>
      <c r="H457" s="166"/>
    </row>
    <row r="458" customFormat="false" ht="18" hidden="false" customHeight="true" outlineLevel="0" collapsed="false">
      <c r="G458" s="165"/>
      <c r="H458" s="166"/>
    </row>
    <row r="459" customFormat="false" ht="18" hidden="false" customHeight="true" outlineLevel="0" collapsed="false">
      <c r="G459" s="165"/>
      <c r="H459" s="166"/>
    </row>
    <row r="460" customFormat="false" ht="18" hidden="false" customHeight="true" outlineLevel="0" collapsed="false">
      <c r="G460" s="165"/>
      <c r="H460" s="166"/>
    </row>
    <row r="461" customFormat="false" ht="18" hidden="false" customHeight="true" outlineLevel="0" collapsed="false">
      <c r="G461" s="165"/>
      <c r="H461" s="166"/>
    </row>
    <row r="462" customFormat="false" ht="18" hidden="false" customHeight="true" outlineLevel="0" collapsed="false">
      <c r="G462" s="165"/>
      <c r="H462" s="166"/>
    </row>
    <row r="463" customFormat="false" ht="18" hidden="false" customHeight="true" outlineLevel="0" collapsed="false">
      <c r="G463" s="165"/>
      <c r="H463" s="166"/>
    </row>
    <row r="464" customFormat="false" ht="18" hidden="false" customHeight="true" outlineLevel="0" collapsed="false">
      <c r="G464" s="165"/>
      <c r="H464" s="166"/>
    </row>
    <row r="465" customFormat="false" ht="18" hidden="false" customHeight="true" outlineLevel="0" collapsed="false">
      <c r="G465" s="165"/>
      <c r="H465" s="166"/>
    </row>
    <row r="466" customFormat="false" ht="18" hidden="false" customHeight="true" outlineLevel="0" collapsed="false">
      <c r="G466" s="165"/>
      <c r="H466" s="166"/>
    </row>
    <row r="467" customFormat="false" ht="18" hidden="false" customHeight="true" outlineLevel="0" collapsed="false">
      <c r="G467" s="165"/>
      <c r="H467" s="166"/>
    </row>
    <row r="468" customFormat="false" ht="18" hidden="false" customHeight="true" outlineLevel="0" collapsed="false">
      <c r="G468" s="165"/>
      <c r="H468" s="166"/>
    </row>
    <row r="469" customFormat="false" ht="18" hidden="false" customHeight="true" outlineLevel="0" collapsed="false">
      <c r="G469" s="165"/>
      <c r="H469" s="166"/>
    </row>
    <row r="470" customFormat="false" ht="18" hidden="false" customHeight="true" outlineLevel="0" collapsed="false">
      <c r="G470" s="165"/>
      <c r="H470" s="166"/>
    </row>
    <row r="471" customFormat="false" ht="18" hidden="false" customHeight="true" outlineLevel="0" collapsed="false">
      <c r="G471" s="165"/>
      <c r="H471" s="166"/>
    </row>
    <row r="472" customFormat="false" ht="18" hidden="false" customHeight="true" outlineLevel="0" collapsed="false">
      <c r="G472" s="165"/>
      <c r="H472" s="166"/>
    </row>
    <row r="473" customFormat="false" ht="18" hidden="false" customHeight="true" outlineLevel="0" collapsed="false">
      <c r="G473" s="165"/>
      <c r="H473" s="166"/>
    </row>
    <row r="474" customFormat="false" ht="18" hidden="false" customHeight="true" outlineLevel="0" collapsed="false">
      <c r="G474" s="165"/>
      <c r="H474" s="166"/>
    </row>
    <row r="475" customFormat="false" ht="18" hidden="false" customHeight="true" outlineLevel="0" collapsed="false">
      <c r="G475" s="165"/>
      <c r="H475" s="166"/>
    </row>
    <row r="476" customFormat="false" ht="18" hidden="false" customHeight="true" outlineLevel="0" collapsed="false">
      <c r="G476" s="165"/>
      <c r="H476" s="166"/>
    </row>
    <row r="477" customFormat="false" ht="18" hidden="false" customHeight="true" outlineLevel="0" collapsed="false">
      <c r="G477" s="165"/>
      <c r="H477" s="166"/>
    </row>
    <row r="478" customFormat="false" ht="18" hidden="false" customHeight="true" outlineLevel="0" collapsed="false">
      <c r="G478" s="165"/>
      <c r="H478" s="166"/>
    </row>
    <row r="479" customFormat="false" ht="18" hidden="false" customHeight="true" outlineLevel="0" collapsed="false">
      <c r="G479" s="165"/>
      <c r="H479" s="166"/>
    </row>
    <row r="480" customFormat="false" ht="18" hidden="false" customHeight="true" outlineLevel="0" collapsed="false">
      <c r="G480" s="165"/>
      <c r="H480" s="166"/>
    </row>
    <row r="481" customFormat="false" ht="18" hidden="false" customHeight="true" outlineLevel="0" collapsed="false">
      <c r="G481" s="165"/>
      <c r="H481" s="166"/>
    </row>
    <row r="482" customFormat="false" ht="18" hidden="false" customHeight="true" outlineLevel="0" collapsed="false">
      <c r="G482" s="165"/>
      <c r="H482" s="166"/>
    </row>
    <row r="483" customFormat="false" ht="18" hidden="false" customHeight="true" outlineLevel="0" collapsed="false">
      <c r="G483" s="165"/>
      <c r="H483" s="166"/>
    </row>
    <row r="484" customFormat="false" ht="18" hidden="false" customHeight="true" outlineLevel="0" collapsed="false">
      <c r="G484" s="165"/>
      <c r="H484" s="166"/>
    </row>
    <row r="485" customFormat="false" ht="18" hidden="false" customHeight="true" outlineLevel="0" collapsed="false">
      <c r="G485" s="165"/>
      <c r="H485" s="166"/>
    </row>
    <row r="486" customFormat="false" ht="18" hidden="false" customHeight="true" outlineLevel="0" collapsed="false">
      <c r="G486" s="165"/>
      <c r="H486" s="166"/>
    </row>
    <row r="487" customFormat="false" ht="18" hidden="false" customHeight="true" outlineLevel="0" collapsed="false">
      <c r="G487" s="165"/>
      <c r="H487" s="166"/>
    </row>
    <row r="488" customFormat="false" ht="18" hidden="false" customHeight="true" outlineLevel="0" collapsed="false">
      <c r="G488" s="165"/>
      <c r="H488" s="166"/>
    </row>
    <row r="489" customFormat="false" ht="18" hidden="false" customHeight="true" outlineLevel="0" collapsed="false">
      <c r="G489" s="165"/>
      <c r="H489" s="166"/>
    </row>
    <row r="490" customFormat="false" ht="18" hidden="false" customHeight="true" outlineLevel="0" collapsed="false">
      <c r="G490" s="165"/>
      <c r="H490" s="166"/>
    </row>
    <row r="491" customFormat="false" ht="18" hidden="false" customHeight="true" outlineLevel="0" collapsed="false">
      <c r="G491" s="165"/>
      <c r="H491" s="166"/>
    </row>
    <row r="492" customFormat="false" ht="18" hidden="false" customHeight="true" outlineLevel="0" collapsed="false">
      <c r="G492" s="165"/>
      <c r="H492" s="166"/>
    </row>
    <row r="493" customFormat="false" ht="18" hidden="false" customHeight="true" outlineLevel="0" collapsed="false">
      <c r="G493" s="165"/>
      <c r="H493" s="166"/>
    </row>
    <row r="494" customFormat="false" ht="18" hidden="false" customHeight="true" outlineLevel="0" collapsed="false">
      <c r="G494" s="165"/>
      <c r="H494" s="166"/>
    </row>
    <row r="495" customFormat="false" ht="18" hidden="false" customHeight="true" outlineLevel="0" collapsed="false">
      <c r="G495" s="165"/>
      <c r="H495" s="166"/>
    </row>
    <row r="496" customFormat="false" ht="18" hidden="false" customHeight="true" outlineLevel="0" collapsed="false">
      <c r="G496" s="165"/>
      <c r="H496" s="166"/>
    </row>
    <row r="497" customFormat="false" ht="18" hidden="false" customHeight="true" outlineLevel="0" collapsed="false">
      <c r="G497" s="165"/>
      <c r="H497" s="166"/>
    </row>
    <row r="498" customFormat="false" ht="18" hidden="false" customHeight="true" outlineLevel="0" collapsed="false">
      <c r="G498" s="165"/>
      <c r="H498" s="166"/>
    </row>
    <row r="499" customFormat="false" ht="18" hidden="false" customHeight="true" outlineLevel="0" collapsed="false">
      <c r="G499" s="165"/>
      <c r="H499" s="166"/>
    </row>
    <row r="500" customFormat="false" ht="18" hidden="false" customHeight="true" outlineLevel="0" collapsed="false">
      <c r="G500" s="165"/>
      <c r="H500" s="166"/>
    </row>
    <row r="501" customFormat="false" ht="18" hidden="false" customHeight="true" outlineLevel="0" collapsed="false">
      <c r="G501" s="165"/>
      <c r="H501" s="166"/>
    </row>
    <row r="502" customFormat="false" ht="18" hidden="false" customHeight="true" outlineLevel="0" collapsed="false">
      <c r="G502" s="165"/>
      <c r="H502" s="166"/>
    </row>
    <row r="503" customFormat="false" ht="18" hidden="false" customHeight="true" outlineLevel="0" collapsed="false">
      <c r="G503" s="165"/>
      <c r="H503" s="166"/>
    </row>
    <row r="504" customFormat="false" ht="18" hidden="false" customHeight="true" outlineLevel="0" collapsed="false">
      <c r="G504" s="165"/>
      <c r="H504" s="166"/>
    </row>
    <row r="505" customFormat="false" ht="18" hidden="false" customHeight="true" outlineLevel="0" collapsed="false">
      <c r="G505" s="165"/>
      <c r="H505" s="166"/>
    </row>
    <row r="506" customFormat="false" ht="18" hidden="false" customHeight="true" outlineLevel="0" collapsed="false">
      <c r="G506" s="165"/>
      <c r="H506" s="166"/>
    </row>
    <row r="507" customFormat="false" ht="18" hidden="false" customHeight="true" outlineLevel="0" collapsed="false">
      <c r="G507" s="165"/>
      <c r="H507" s="166"/>
    </row>
    <row r="508" customFormat="false" ht="18" hidden="false" customHeight="true" outlineLevel="0" collapsed="false">
      <c r="G508" s="165"/>
      <c r="H508" s="166"/>
    </row>
    <row r="509" customFormat="false" ht="18" hidden="false" customHeight="true" outlineLevel="0" collapsed="false">
      <c r="G509" s="165"/>
      <c r="H509" s="166"/>
    </row>
    <row r="510" customFormat="false" ht="18" hidden="false" customHeight="true" outlineLevel="0" collapsed="false">
      <c r="G510" s="165"/>
      <c r="H510" s="166"/>
    </row>
    <row r="511" customFormat="false" ht="18" hidden="false" customHeight="true" outlineLevel="0" collapsed="false">
      <c r="G511" s="165"/>
      <c r="H511" s="166"/>
    </row>
    <row r="512" customFormat="false" ht="18" hidden="false" customHeight="true" outlineLevel="0" collapsed="false">
      <c r="G512" s="165"/>
      <c r="H512" s="166"/>
    </row>
    <row r="513" customFormat="false" ht="18" hidden="false" customHeight="true" outlineLevel="0" collapsed="false">
      <c r="G513" s="165"/>
      <c r="H513" s="166"/>
    </row>
    <row r="514" customFormat="false" ht="18" hidden="false" customHeight="true" outlineLevel="0" collapsed="false">
      <c r="G514" s="165"/>
      <c r="H514" s="166"/>
    </row>
    <row r="515" customFormat="false" ht="18" hidden="false" customHeight="true" outlineLevel="0" collapsed="false">
      <c r="G515" s="165"/>
      <c r="H515" s="166"/>
    </row>
    <row r="516" customFormat="false" ht="18" hidden="false" customHeight="true" outlineLevel="0" collapsed="false">
      <c r="G516" s="165"/>
      <c r="H516" s="166"/>
    </row>
    <row r="517" customFormat="false" ht="18" hidden="false" customHeight="true" outlineLevel="0" collapsed="false">
      <c r="G517" s="165"/>
      <c r="H517" s="166"/>
    </row>
    <row r="518" customFormat="false" ht="18" hidden="false" customHeight="true" outlineLevel="0" collapsed="false">
      <c r="G518" s="165"/>
      <c r="H518" s="166"/>
    </row>
    <row r="519" customFormat="false" ht="18" hidden="false" customHeight="true" outlineLevel="0" collapsed="false">
      <c r="G519" s="165"/>
      <c r="H519" s="166"/>
    </row>
    <row r="520" customFormat="false" ht="18" hidden="false" customHeight="true" outlineLevel="0" collapsed="false">
      <c r="G520" s="165"/>
      <c r="H520" s="166"/>
    </row>
    <row r="521" customFormat="false" ht="18" hidden="false" customHeight="true" outlineLevel="0" collapsed="false">
      <c r="G521" s="165"/>
      <c r="H521" s="166"/>
    </row>
    <row r="522" customFormat="false" ht="18" hidden="false" customHeight="true" outlineLevel="0" collapsed="false">
      <c r="G522" s="165"/>
      <c r="H522" s="166"/>
    </row>
    <row r="523" customFormat="false" ht="18" hidden="false" customHeight="true" outlineLevel="0" collapsed="false">
      <c r="G523" s="165"/>
      <c r="H523" s="166"/>
    </row>
    <row r="524" customFormat="false" ht="18" hidden="false" customHeight="true" outlineLevel="0" collapsed="false">
      <c r="G524" s="165"/>
      <c r="H524" s="166"/>
    </row>
    <row r="525" customFormat="false" ht="18" hidden="false" customHeight="true" outlineLevel="0" collapsed="false">
      <c r="G525" s="165"/>
      <c r="H525" s="166"/>
    </row>
    <row r="526" customFormat="false" ht="18" hidden="false" customHeight="true" outlineLevel="0" collapsed="false">
      <c r="G526" s="165"/>
      <c r="H526" s="166"/>
    </row>
    <row r="527" customFormat="false" ht="18" hidden="false" customHeight="true" outlineLevel="0" collapsed="false">
      <c r="G527" s="165"/>
      <c r="H527" s="166"/>
    </row>
    <row r="528" customFormat="false" ht="18" hidden="false" customHeight="true" outlineLevel="0" collapsed="false">
      <c r="G528" s="165"/>
      <c r="H528" s="166"/>
    </row>
    <row r="529" customFormat="false" ht="18" hidden="false" customHeight="true" outlineLevel="0" collapsed="false">
      <c r="G529" s="165"/>
      <c r="H529" s="166"/>
    </row>
    <row r="530" customFormat="false" ht="18" hidden="false" customHeight="true" outlineLevel="0" collapsed="false">
      <c r="G530" s="165"/>
      <c r="H530" s="166"/>
    </row>
    <row r="531" customFormat="false" ht="18" hidden="false" customHeight="true" outlineLevel="0" collapsed="false">
      <c r="G531" s="165"/>
      <c r="H531" s="166"/>
    </row>
    <row r="532" customFormat="false" ht="18" hidden="false" customHeight="true" outlineLevel="0" collapsed="false">
      <c r="G532" s="165"/>
      <c r="H532" s="166"/>
    </row>
    <row r="533" customFormat="false" ht="18" hidden="false" customHeight="true" outlineLevel="0" collapsed="false">
      <c r="G533" s="165"/>
      <c r="H533" s="166"/>
    </row>
    <row r="534" customFormat="false" ht="18" hidden="false" customHeight="true" outlineLevel="0" collapsed="false">
      <c r="G534" s="165"/>
      <c r="H534" s="166"/>
    </row>
    <row r="535" customFormat="false" ht="18" hidden="false" customHeight="true" outlineLevel="0" collapsed="false">
      <c r="G535" s="165"/>
      <c r="H535" s="166"/>
    </row>
    <row r="536" customFormat="false" ht="18" hidden="false" customHeight="true" outlineLevel="0" collapsed="false">
      <c r="G536" s="165"/>
      <c r="H536" s="166"/>
    </row>
    <row r="537" customFormat="false" ht="18" hidden="false" customHeight="true" outlineLevel="0" collapsed="false">
      <c r="G537" s="165"/>
      <c r="H537" s="166"/>
    </row>
    <row r="538" customFormat="false" ht="18" hidden="false" customHeight="true" outlineLevel="0" collapsed="false">
      <c r="G538" s="165"/>
      <c r="H538" s="166"/>
    </row>
    <row r="539" customFormat="false" ht="18" hidden="false" customHeight="true" outlineLevel="0" collapsed="false">
      <c r="G539" s="165"/>
      <c r="H539" s="166"/>
    </row>
    <row r="540" customFormat="false" ht="18" hidden="false" customHeight="true" outlineLevel="0" collapsed="false">
      <c r="G540" s="165"/>
      <c r="H540" s="166"/>
    </row>
    <row r="541" customFormat="false" ht="18" hidden="false" customHeight="true" outlineLevel="0" collapsed="false">
      <c r="G541" s="165"/>
      <c r="H541" s="166"/>
    </row>
    <row r="542" customFormat="false" ht="18" hidden="false" customHeight="true" outlineLevel="0" collapsed="false">
      <c r="G542" s="165"/>
      <c r="H542" s="166"/>
    </row>
    <row r="543" customFormat="false" ht="18" hidden="false" customHeight="true" outlineLevel="0" collapsed="false">
      <c r="G543" s="165"/>
      <c r="H543" s="166"/>
    </row>
    <row r="544" customFormat="false" ht="18" hidden="false" customHeight="true" outlineLevel="0" collapsed="false">
      <c r="G544" s="165"/>
      <c r="H544" s="166"/>
    </row>
    <row r="545" customFormat="false" ht="18" hidden="false" customHeight="true" outlineLevel="0" collapsed="false">
      <c r="G545" s="165"/>
      <c r="H545" s="166"/>
    </row>
    <row r="546" customFormat="false" ht="18" hidden="false" customHeight="true" outlineLevel="0" collapsed="false">
      <c r="G546" s="165"/>
      <c r="H546" s="166"/>
    </row>
    <row r="547" customFormat="false" ht="18" hidden="false" customHeight="true" outlineLevel="0" collapsed="false">
      <c r="G547" s="165"/>
      <c r="H547" s="166"/>
    </row>
    <row r="548" customFormat="false" ht="18" hidden="false" customHeight="true" outlineLevel="0" collapsed="false">
      <c r="G548" s="165"/>
      <c r="H548" s="166"/>
    </row>
    <row r="549" customFormat="false" ht="18" hidden="false" customHeight="true" outlineLevel="0" collapsed="false">
      <c r="G549" s="165"/>
      <c r="H549" s="166"/>
    </row>
    <row r="550" customFormat="false" ht="18" hidden="false" customHeight="true" outlineLevel="0" collapsed="false">
      <c r="G550" s="165"/>
      <c r="H550" s="166"/>
    </row>
    <row r="551" customFormat="false" ht="18" hidden="false" customHeight="true" outlineLevel="0" collapsed="false">
      <c r="G551" s="165"/>
      <c r="H551" s="166"/>
    </row>
    <row r="552" customFormat="false" ht="18" hidden="false" customHeight="true" outlineLevel="0" collapsed="false">
      <c r="G552" s="165"/>
      <c r="H552" s="166"/>
    </row>
    <row r="553" customFormat="false" ht="18" hidden="false" customHeight="true" outlineLevel="0" collapsed="false">
      <c r="G553" s="165"/>
      <c r="H553" s="166"/>
    </row>
    <row r="554" customFormat="false" ht="18" hidden="false" customHeight="true" outlineLevel="0" collapsed="false">
      <c r="G554" s="165"/>
      <c r="H554" s="166"/>
    </row>
    <row r="555" customFormat="false" ht="18" hidden="false" customHeight="true" outlineLevel="0" collapsed="false">
      <c r="G555" s="165"/>
      <c r="H555" s="166"/>
    </row>
    <row r="556" customFormat="false" ht="18" hidden="false" customHeight="true" outlineLevel="0" collapsed="false">
      <c r="G556" s="165"/>
      <c r="H556" s="166"/>
    </row>
    <row r="557" customFormat="false" ht="18" hidden="false" customHeight="true" outlineLevel="0" collapsed="false">
      <c r="G557" s="165"/>
      <c r="H557" s="166"/>
    </row>
    <row r="558" customFormat="false" ht="18" hidden="false" customHeight="true" outlineLevel="0" collapsed="false">
      <c r="G558" s="165"/>
      <c r="H558" s="166"/>
    </row>
    <row r="559" customFormat="false" ht="18" hidden="false" customHeight="true" outlineLevel="0" collapsed="false">
      <c r="G559" s="165"/>
      <c r="H559" s="166"/>
    </row>
    <row r="560" customFormat="false" ht="18" hidden="false" customHeight="true" outlineLevel="0" collapsed="false">
      <c r="G560" s="165"/>
      <c r="H560" s="166"/>
    </row>
    <row r="561" customFormat="false" ht="18" hidden="false" customHeight="true" outlineLevel="0" collapsed="false">
      <c r="G561" s="165"/>
      <c r="H561" s="166"/>
    </row>
    <row r="562" customFormat="false" ht="18" hidden="false" customHeight="true" outlineLevel="0" collapsed="false">
      <c r="G562" s="165"/>
      <c r="H562" s="166"/>
    </row>
    <row r="563" customFormat="false" ht="18" hidden="false" customHeight="true" outlineLevel="0" collapsed="false">
      <c r="G563" s="165"/>
      <c r="H563" s="166"/>
    </row>
    <row r="564" customFormat="false" ht="18" hidden="false" customHeight="true" outlineLevel="0" collapsed="false">
      <c r="G564" s="165"/>
      <c r="H564" s="166"/>
    </row>
    <row r="565" customFormat="false" ht="18" hidden="false" customHeight="true" outlineLevel="0" collapsed="false">
      <c r="G565" s="165"/>
      <c r="H565" s="166"/>
    </row>
    <row r="566" customFormat="false" ht="18" hidden="false" customHeight="true" outlineLevel="0" collapsed="false">
      <c r="G566" s="165"/>
      <c r="H566" s="166"/>
    </row>
    <row r="567" customFormat="false" ht="18" hidden="false" customHeight="true" outlineLevel="0" collapsed="false">
      <c r="G567" s="165"/>
      <c r="H567" s="166"/>
    </row>
    <row r="568" customFormat="false" ht="18" hidden="false" customHeight="true" outlineLevel="0" collapsed="false">
      <c r="G568" s="165"/>
      <c r="H568" s="166"/>
    </row>
    <row r="569" customFormat="false" ht="18" hidden="false" customHeight="true" outlineLevel="0" collapsed="false">
      <c r="G569" s="165"/>
      <c r="H569" s="166"/>
    </row>
    <row r="570" customFormat="false" ht="18" hidden="false" customHeight="true" outlineLevel="0" collapsed="false">
      <c r="G570" s="165"/>
      <c r="H570" s="166"/>
    </row>
    <row r="571" customFormat="false" ht="18" hidden="false" customHeight="true" outlineLevel="0" collapsed="false">
      <c r="G571" s="165"/>
      <c r="H571" s="166"/>
    </row>
    <row r="572" customFormat="false" ht="18" hidden="false" customHeight="true" outlineLevel="0" collapsed="false">
      <c r="G572" s="165"/>
      <c r="H572" s="166"/>
    </row>
    <row r="573" customFormat="false" ht="18" hidden="false" customHeight="true" outlineLevel="0" collapsed="false">
      <c r="G573" s="165"/>
      <c r="H573" s="166"/>
    </row>
    <row r="574" customFormat="false" ht="18" hidden="false" customHeight="true" outlineLevel="0" collapsed="false">
      <c r="G574" s="165"/>
      <c r="H574" s="166"/>
    </row>
    <row r="575" customFormat="false" ht="18" hidden="false" customHeight="true" outlineLevel="0" collapsed="false">
      <c r="G575" s="165"/>
      <c r="H575" s="166"/>
    </row>
    <row r="576" customFormat="false" ht="18" hidden="false" customHeight="true" outlineLevel="0" collapsed="false">
      <c r="G576" s="165"/>
      <c r="H576" s="166"/>
    </row>
    <row r="577" customFormat="false" ht="18" hidden="false" customHeight="true" outlineLevel="0" collapsed="false">
      <c r="G577" s="165"/>
      <c r="H577" s="166"/>
    </row>
    <row r="578" customFormat="false" ht="18" hidden="false" customHeight="true" outlineLevel="0" collapsed="false">
      <c r="G578" s="165"/>
      <c r="H578" s="166"/>
    </row>
    <row r="579" customFormat="false" ht="18" hidden="false" customHeight="true" outlineLevel="0" collapsed="false">
      <c r="G579" s="165"/>
      <c r="H579" s="166"/>
    </row>
    <row r="580" customFormat="false" ht="18" hidden="false" customHeight="true" outlineLevel="0" collapsed="false">
      <c r="G580" s="165"/>
      <c r="H580" s="166"/>
    </row>
    <row r="581" customFormat="false" ht="18" hidden="false" customHeight="true" outlineLevel="0" collapsed="false">
      <c r="G581" s="165"/>
      <c r="H581" s="166"/>
    </row>
    <row r="582" customFormat="false" ht="18" hidden="false" customHeight="true" outlineLevel="0" collapsed="false">
      <c r="G582" s="165"/>
      <c r="H582" s="166"/>
    </row>
    <row r="583" customFormat="false" ht="18" hidden="false" customHeight="true" outlineLevel="0" collapsed="false">
      <c r="G583" s="165"/>
      <c r="H583" s="166"/>
    </row>
    <row r="584" customFormat="false" ht="18" hidden="false" customHeight="true" outlineLevel="0" collapsed="false">
      <c r="G584" s="165"/>
      <c r="H584" s="166"/>
    </row>
    <row r="585" customFormat="false" ht="18" hidden="false" customHeight="true" outlineLevel="0" collapsed="false">
      <c r="G585" s="165"/>
      <c r="H585" s="166"/>
    </row>
    <row r="586" customFormat="false" ht="18" hidden="false" customHeight="true" outlineLevel="0" collapsed="false">
      <c r="G586" s="165"/>
      <c r="H586" s="166"/>
    </row>
    <row r="587" customFormat="false" ht="18" hidden="false" customHeight="true" outlineLevel="0" collapsed="false">
      <c r="G587" s="165"/>
      <c r="H587" s="166"/>
    </row>
    <row r="588" customFormat="false" ht="18" hidden="false" customHeight="true" outlineLevel="0" collapsed="false">
      <c r="G588" s="165"/>
      <c r="H588" s="166"/>
    </row>
    <row r="589" customFormat="false" ht="18" hidden="false" customHeight="true" outlineLevel="0" collapsed="false">
      <c r="G589" s="165"/>
      <c r="H589" s="166"/>
    </row>
    <row r="590" customFormat="false" ht="18" hidden="false" customHeight="true" outlineLevel="0" collapsed="false">
      <c r="G590" s="165"/>
      <c r="H590" s="166"/>
    </row>
    <row r="591" customFormat="false" ht="18" hidden="false" customHeight="true" outlineLevel="0" collapsed="false">
      <c r="G591" s="165"/>
      <c r="H591" s="166"/>
    </row>
    <row r="592" customFormat="false" ht="18" hidden="false" customHeight="true" outlineLevel="0" collapsed="false">
      <c r="G592" s="165"/>
      <c r="H592" s="166"/>
    </row>
    <row r="593" customFormat="false" ht="18" hidden="false" customHeight="true" outlineLevel="0" collapsed="false">
      <c r="G593" s="165"/>
      <c r="H593" s="166"/>
    </row>
    <row r="594" customFormat="false" ht="18" hidden="false" customHeight="true" outlineLevel="0" collapsed="false">
      <c r="G594" s="165"/>
      <c r="H594" s="166"/>
    </row>
    <row r="595" customFormat="false" ht="18" hidden="false" customHeight="true" outlineLevel="0" collapsed="false">
      <c r="G595" s="165"/>
      <c r="H595" s="166"/>
    </row>
    <row r="596" customFormat="false" ht="18" hidden="false" customHeight="true" outlineLevel="0" collapsed="false">
      <c r="G596" s="165"/>
      <c r="H596" s="166"/>
    </row>
    <row r="597" customFormat="false" ht="18" hidden="false" customHeight="true" outlineLevel="0" collapsed="false">
      <c r="G597" s="165"/>
      <c r="H597" s="166"/>
    </row>
    <row r="598" customFormat="false" ht="18" hidden="false" customHeight="true" outlineLevel="0" collapsed="false">
      <c r="G598" s="165"/>
      <c r="H598" s="166"/>
    </row>
    <row r="599" customFormat="false" ht="18" hidden="false" customHeight="true" outlineLevel="0" collapsed="false">
      <c r="G599" s="165"/>
      <c r="H599" s="166"/>
    </row>
    <row r="600" customFormat="false" ht="18" hidden="false" customHeight="true" outlineLevel="0" collapsed="false">
      <c r="G600" s="165"/>
      <c r="H600" s="166"/>
    </row>
    <row r="601" customFormat="false" ht="18" hidden="false" customHeight="true" outlineLevel="0" collapsed="false">
      <c r="G601" s="165"/>
      <c r="H601" s="166"/>
    </row>
    <row r="602" customFormat="false" ht="18" hidden="false" customHeight="true" outlineLevel="0" collapsed="false">
      <c r="G602" s="165"/>
      <c r="H602" s="166"/>
    </row>
    <row r="603" customFormat="false" ht="18" hidden="false" customHeight="true" outlineLevel="0" collapsed="false">
      <c r="G603" s="165"/>
      <c r="H603" s="166"/>
    </row>
    <row r="604" customFormat="false" ht="18" hidden="false" customHeight="true" outlineLevel="0" collapsed="false">
      <c r="G604" s="165"/>
      <c r="H604" s="166"/>
    </row>
    <row r="605" customFormat="false" ht="18" hidden="false" customHeight="true" outlineLevel="0" collapsed="false">
      <c r="G605" s="165"/>
      <c r="H605" s="166"/>
    </row>
    <row r="606" customFormat="false" ht="18" hidden="false" customHeight="true" outlineLevel="0" collapsed="false">
      <c r="G606" s="165"/>
      <c r="H606" s="166"/>
    </row>
    <row r="607" customFormat="false" ht="18" hidden="false" customHeight="true" outlineLevel="0" collapsed="false">
      <c r="G607" s="165"/>
      <c r="H607" s="166"/>
    </row>
    <row r="608" customFormat="false" ht="18" hidden="false" customHeight="true" outlineLevel="0" collapsed="false">
      <c r="G608" s="165"/>
      <c r="H608" s="166"/>
    </row>
    <row r="609" customFormat="false" ht="18" hidden="false" customHeight="true" outlineLevel="0" collapsed="false">
      <c r="G609" s="165"/>
      <c r="H609" s="166"/>
    </row>
    <row r="610" customFormat="false" ht="18" hidden="false" customHeight="true" outlineLevel="0" collapsed="false">
      <c r="G610" s="165"/>
      <c r="H610" s="166"/>
    </row>
    <row r="611" customFormat="false" ht="18" hidden="false" customHeight="true" outlineLevel="0" collapsed="false">
      <c r="G611" s="165"/>
      <c r="H611" s="166"/>
    </row>
    <row r="612" customFormat="false" ht="18" hidden="false" customHeight="true" outlineLevel="0" collapsed="false">
      <c r="G612" s="165"/>
      <c r="H612" s="166"/>
    </row>
    <row r="613" customFormat="false" ht="18" hidden="false" customHeight="true" outlineLevel="0" collapsed="false">
      <c r="G613" s="165"/>
      <c r="H613" s="166"/>
    </row>
    <row r="614" customFormat="false" ht="18" hidden="false" customHeight="true" outlineLevel="0" collapsed="false">
      <c r="G614" s="165"/>
      <c r="H614" s="166"/>
    </row>
    <row r="615" customFormat="false" ht="18" hidden="false" customHeight="true" outlineLevel="0" collapsed="false">
      <c r="G615" s="165"/>
      <c r="H615" s="166"/>
    </row>
    <row r="616" customFormat="false" ht="18" hidden="false" customHeight="true" outlineLevel="0" collapsed="false">
      <c r="G616" s="165"/>
      <c r="H616" s="166"/>
    </row>
    <row r="617" customFormat="false" ht="18" hidden="false" customHeight="true" outlineLevel="0" collapsed="false">
      <c r="G617" s="165"/>
      <c r="H617" s="166"/>
    </row>
    <row r="618" customFormat="false" ht="18" hidden="false" customHeight="true" outlineLevel="0" collapsed="false">
      <c r="G618" s="165"/>
      <c r="H618" s="166"/>
    </row>
    <row r="619" customFormat="false" ht="18" hidden="false" customHeight="true" outlineLevel="0" collapsed="false">
      <c r="G619" s="165"/>
      <c r="H619" s="166"/>
    </row>
    <row r="620" customFormat="false" ht="18" hidden="false" customHeight="true" outlineLevel="0" collapsed="false">
      <c r="G620" s="165"/>
      <c r="H620" s="166"/>
    </row>
    <row r="621" customFormat="false" ht="18" hidden="false" customHeight="true" outlineLevel="0" collapsed="false">
      <c r="G621" s="165"/>
      <c r="H621" s="166"/>
    </row>
    <row r="622" customFormat="false" ht="18" hidden="false" customHeight="true" outlineLevel="0" collapsed="false">
      <c r="G622" s="165"/>
      <c r="H622" s="166"/>
    </row>
    <row r="623" customFormat="false" ht="18" hidden="false" customHeight="true" outlineLevel="0" collapsed="false">
      <c r="G623" s="165"/>
      <c r="H623" s="166"/>
    </row>
    <row r="624" customFormat="false" ht="18" hidden="false" customHeight="true" outlineLevel="0" collapsed="false">
      <c r="G624" s="165"/>
      <c r="H624" s="166"/>
    </row>
    <row r="625" customFormat="false" ht="18" hidden="false" customHeight="true" outlineLevel="0" collapsed="false">
      <c r="G625" s="165"/>
      <c r="H625" s="166"/>
    </row>
    <row r="626" customFormat="false" ht="18" hidden="false" customHeight="true" outlineLevel="0" collapsed="false">
      <c r="G626" s="165"/>
      <c r="H626" s="166"/>
    </row>
    <row r="627" customFormat="false" ht="18" hidden="false" customHeight="true" outlineLevel="0" collapsed="false">
      <c r="G627" s="165"/>
      <c r="H627" s="166"/>
    </row>
    <row r="628" customFormat="false" ht="18" hidden="false" customHeight="true" outlineLevel="0" collapsed="false">
      <c r="G628" s="165"/>
      <c r="H628" s="166"/>
    </row>
    <row r="629" customFormat="false" ht="18" hidden="false" customHeight="true" outlineLevel="0" collapsed="false">
      <c r="G629" s="165"/>
      <c r="H629" s="166"/>
    </row>
    <row r="630" customFormat="false" ht="18" hidden="false" customHeight="true" outlineLevel="0" collapsed="false">
      <c r="G630" s="165"/>
      <c r="H630" s="166"/>
    </row>
    <row r="631" customFormat="false" ht="18" hidden="false" customHeight="true" outlineLevel="0" collapsed="false">
      <c r="G631" s="165"/>
      <c r="H631" s="166"/>
    </row>
    <row r="632" customFormat="false" ht="18" hidden="false" customHeight="true" outlineLevel="0" collapsed="false">
      <c r="G632" s="165"/>
      <c r="H632" s="166"/>
    </row>
    <row r="633" customFormat="false" ht="18" hidden="false" customHeight="true" outlineLevel="0" collapsed="false">
      <c r="G633" s="165"/>
      <c r="H633" s="166"/>
    </row>
    <row r="634" customFormat="false" ht="18" hidden="false" customHeight="true" outlineLevel="0" collapsed="false">
      <c r="G634" s="165"/>
      <c r="H634" s="166"/>
    </row>
    <row r="635" customFormat="false" ht="18" hidden="false" customHeight="true" outlineLevel="0" collapsed="false">
      <c r="G635" s="165"/>
      <c r="H635" s="166"/>
    </row>
    <row r="636" customFormat="false" ht="18" hidden="false" customHeight="true" outlineLevel="0" collapsed="false">
      <c r="G636" s="165"/>
      <c r="H636" s="166"/>
    </row>
    <row r="637" customFormat="false" ht="18" hidden="false" customHeight="true" outlineLevel="0" collapsed="false">
      <c r="G637" s="165"/>
      <c r="H637" s="166"/>
    </row>
    <row r="638" customFormat="false" ht="18" hidden="false" customHeight="true" outlineLevel="0" collapsed="false">
      <c r="G638" s="165"/>
      <c r="H638" s="166"/>
    </row>
    <row r="639" customFormat="false" ht="18" hidden="false" customHeight="true" outlineLevel="0" collapsed="false">
      <c r="G639" s="165"/>
      <c r="H639" s="166"/>
    </row>
    <row r="640" customFormat="false" ht="18" hidden="false" customHeight="true" outlineLevel="0" collapsed="false">
      <c r="G640" s="165"/>
      <c r="H640" s="166"/>
    </row>
    <row r="641" customFormat="false" ht="18" hidden="false" customHeight="true" outlineLevel="0" collapsed="false">
      <c r="G641" s="165"/>
      <c r="H641" s="166"/>
    </row>
    <row r="642" customFormat="false" ht="18" hidden="false" customHeight="true" outlineLevel="0" collapsed="false">
      <c r="G642" s="165"/>
      <c r="H642" s="166"/>
    </row>
    <row r="643" customFormat="false" ht="18" hidden="false" customHeight="true" outlineLevel="0" collapsed="false">
      <c r="G643" s="165"/>
      <c r="H643" s="166"/>
    </row>
    <row r="644" customFormat="false" ht="18" hidden="false" customHeight="true" outlineLevel="0" collapsed="false">
      <c r="G644" s="165"/>
      <c r="H644" s="166"/>
    </row>
    <row r="645" customFormat="false" ht="18" hidden="false" customHeight="true" outlineLevel="0" collapsed="false">
      <c r="G645" s="165"/>
      <c r="H645" s="166"/>
    </row>
    <row r="646" customFormat="false" ht="18" hidden="false" customHeight="true" outlineLevel="0" collapsed="false">
      <c r="G646" s="165"/>
      <c r="H646" s="166"/>
    </row>
    <row r="647" customFormat="false" ht="18" hidden="false" customHeight="true" outlineLevel="0" collapsed="false">
      <c r="G647" s="165"/>
      <c r="H647" s="166"/>
    </row>
    <row r="648" customFormat="false" ht="18" hidden="false" customHeight="true" outlineLevel="0" collapsed="false">
      <c r="G648" s="165"/>
      <c r="H648" s="166"/>
    </row>
    <row r="649" customFormat="false" ht="18" hidden="false" customHeight="true" outlineLevel="0" collapsed="false">
      <c r="G649" s="165"/>
      <c r="H649" s="166"/>
    </row>
    <row r="650" customFormat="false" ht="18" hidden="false" customHeight="true" outlineLevel="0" collapsed="false">
      <c r="G650" s="165"/>
      <c r="H650" s="166"/>
    </row>
    <row r="651" customFormat="false" ht="18" hidden="false" customHeight="true" outlineLevel="0" collapsed="false">
      <c r="G651" s="165"/>
      <c r="H651" s="166"/>
    </row>
    <row r="652" customFormat="false" ht="18" hidden="false" customHeight="true" outlineLevel="0" collapsed="false">
      <c r="G652" s="165"/>
      <c r="H652" s="166"/>
    </row>
    <row r="653" customFormat="false" ht="18" hidden="false" customHeight="true" outlineLevel="0" collapsed="false">
      <c r="G653" s="165"/>
      <c r="H653" s="166"/>
    </row>
    <row r="654" customFormat="false" ht="18" hidden="false" customHeight="true" outlineLevel="0" collapsed="false">
      <c r="G654" s="165"/>
      <c r="H654" s="166"/>
    </row>
    <row r="655" customFormat="false" ht="18" hidden="false" customHeight="true" outlineLevel="0" collapsed="false">
      <c r="G655" s="165"/>
      <c r="H655" s="166"/>
    </row>
    <row r="656" customFormat="false" ht="18" hidden="false" customHeight="true" outlineLevel="0" collapsed="false">
      <c r="G656" s="165"/>
      <c r="H656" s="166"/>
    </row>
    <row r="657" customFormat="false" ht="18" hidden="false" customHeight="true" outlineLevel="0" collapsed="false">
      <c r="G657" s="165"/>
      <c r="H657" s="166"/>
    </row>
    <row r="658" customFormat="false" ht="18" hidden="false" customHeight="true" outlineLevel="0" collapsed="false">
      <c r="G658" s="165"/>
      <c r="H658" s="166"/>
    </row>
    <row r="659" customFormat="false" ht="18" hidden="false" customHeight="true" outlineLevel="0" collapsed="false">
      <c r="G659" s="165"/>
      <c r="H659" s="166"/>
    </row>
    <row r="660" customFormat="false" ht="18" hidden="false" customHeight="true" outlineLevel="0" collapsed="false">
      <c r="G660" s="165"/>
      <c r="H660" s="166"/>
    </row>
    <row r="661" customFormat="false" ht="18" hidden="false" customHeight="true" outlineLevel="0" collapsed="false">
      <c r="G661" s="165"/>
      <c r="H661" s="166"/>
    </row>
    <row r="662" customFormat="false" ht="18" hidden="false" customHeight="true" outlineLevel="0" collapsed="false">
      <c r="G662" s="165"/>
      <c r="H662" s="166"/>
    </row>
    <row r="663" customFormat="false" ht="18" hidden="false" customHeight="true" outlineLevel="0" collapsed="false">
      <c r="G663" s="165"/>
      <c r="H663" s="166"/>
    </row>
    <row r="664" customFormat="false" ht="18" hidden="false" customHeight="true" outlineLevel="0" collapsed="false">
      <c r="G664" s="165"/>
      <c r="H664" s="166"/>
    </row>
    <row r="665" customFormat="false" ht="18" hidden="false" customHeight="true" outlineLevel="0" collapsed="false">
      <c r="G665" s="165"/>
      <c r="H665" s="166"/>
    </row>
    <row r="666" customFormat="false" ht="18" hidden="false" customHeight="true" outlineLevel="0" collapsed="false">
      <c r="G666" s="165"/>
      <c r="H666" s="166"/>
    </row>
    <row r="667" customFormat="false" ht="18" hidden="false" customHeight="true" outlineLevel="0" collapsed="false">
      <c r="G667" s="165"/>
      <c r="H667" s="166"/>
    </row>
    <row r="668" customFormat="false" ht="18" hidden="false" customHeight="true" outlineLevel="0" collapsed="false">
      <c r="G668" s="165"/>
      <c r="H668" s="166"/>
    </row>
    <row r="669" customFormat="false" ht="18" hidden="false" customHeight="true" outlineLevel="0" collapsed="false">
      <c r="G669" s="165"/>
      <c r="H669" s="166"/>
    </row>
    <row r="670" customFormat="false" ht="18" hidden="false" customHeight="true" outlineLevel="0" collapsed="false">
      <c r="G670" s="165"/>
      <c r="H670" s="166"/>
    </row>
    <row r="671" customFormat="false" ht="18" hidden="false" customHeight="true" outlineLevel="0" collapsed="false">
      <c r="G671" s="165"/>
      <c r="H671" s="166"/>
    </row>
    <row r="672" customFormat="false" ht="18" hidden="false" customHeight="true" outlineLevel="0" collapsed="false">
      <c r="G672" s="165"/>
      <c r="H672" s="166"/>
    </row>
    <row r="673" customFormat="false" ht="18" hidden="false" customHeight="true" outlineLevel="0" collapsed="false">
      <c r="G673" s="165"/>
      <c r="H673" s="166"/>
    </row>
    <row r="674" customFormat="false" ht="18" hidden="false" customHeight="true" outlineLevel="0" collapsed="false">
      <c r="G674" s="165"/>
      <c r="H674" s="166"/>
    </row>
    <row r="675" customFormat="false" ht="18" hidden="false" customHeight="true" outlineLevel="0" collapsed="false">
      <c r="G675" s="165"/>
      <c r="H675" s="166"/>
    </row>
    <row r="676" customFormat="false" ht="18" hidden="false" customHeight="true" outlineLevel="0" collapsed="false">
      <c r="G676" s="165"/>
      <c r="H676" s="166"/>
    </row>
    <row r="677" customFormat="false" ht="18" hidden="false" customHeight="true" outlineLevel="0" collapsed="false">
      <c r="G677" s="165"/>
      <c r="H677" s="166"/>
    </row>
    <row r="678" customFormat="false" ht="18" hidden="false" customHeight="true" outlineLevel="0" collapsed="false">
      <c r="G678" s="165"/>
      <c r="H678" s="166"/>
    </row>
    <row r="679" customFormat="false" ht="18" hidden="false" customHeight="true" outlineLevel="0" collapsed="false">
      <c r="G679" s="165"/>
      <c r="H679" s="166"/>
    </row>
    <row r="680" customFormat="false" ht="18" hidden="false" customHeight="true" outlineLevel="0" collapsed="false">
      <c r="G680" s="165"/>
      <c r="H680" s="166"/>
    </row>
    <row r="681" customFormat="false" ht="18" hidden="false" customHeight="true" outlineLevel="0" collapsed="false">
      <c r="G681" s="165"/>
      <c r="H681" s="166"/>
    </row>
    <row r="682" customFormat="false" ht="18" hidden="false" customHeight="true" outlineLevel="0" collapsed="false">
      <c r="G682" s="165"/>
      <c r="H682" s="166"/>
    </row>
    <row r="683" customFormat="false" ht="18" hidden="false" customHeight="true" outlineLevel="0" collapsed="false">
      <c r="G683" s="165"/>
      <c r="H683" s="166"/>
    </row>
    <row r="684" customFormat="false" ht="18" hidden="false" customHeight="true" outlineLevel="0" collapsed="false">
      <c r="G684" s="165"/>
      <c r="H684" s="166"/>
    </row>
    <row r="685" customFormat="false" ht="18" hidden="false" customHeight="true" outlineLevel="0" collapsed="false">
      <c r="G685" s="165"/>
      <c r="H685" s="166"/>
    </row>
    <row r="686" customFormat="false" ht="18" hidden="false" customHeight="true" outlineLevel="0" collapsed="false">
      <c r="G686" s="165"/>
      <c r="H686" s="166"/>
    </row>
    <row r="687" customFormat="false" ht="18" hidden="false" customHeight="true" outlineLevel="0" collapsed="false">
      <c r="G687" s="165"/>
      <c r="H687" s="166"/>
    </row>
    <row r="688" customFormat="false" ht="18" hidden="false" customHeight="true" outlineLevel="0" collapsed="false">
      <c r="G688" s="165"/>
      <c r="H688" s="166"/>
    </row>
    <row r="689" customFormat="false" ht="18" hidden="false" customHeight="true" outlineLevel="0" collapsed="false">
      <c r="G689" s="165"/>
      <c r="H689" s="166"/>
    </row>
    <row r="690" customFormat="false" ht="18" hidden="false" customHeight="true" outlineLevel="0" collapsed="false">
      <c r="G690" s="165"/>
      <c r="H690" s="166"/>
    </row>
    <row r="691" customFormat="false" ht="18" hidden="false" customHeight="true" outlineLevel="0" collapsed="false">
      <c r="G691" s="165"/>
      <c r="H691" s="166"/>
    </row>
    <row r="692" customFormat="false" ht="18" hidden="false" customHeight="true" outlineLevel="0" collapsed="false">
      <c r="G692" s="165"/>
      <c r="H692" s="166"/>
    </row>
    <row r="693" customFormat="false" ht="18" hidden="false" customHeight="true" outlineLevel="0" collapsed="false">
      <c r="G693" s="165"/>
      <c r="H693" s="166"/>
    </row>
    <row r="694" customFormat="false" ht="18" hidden="false" customHeight="true" outlineLevel="0" collapsed="false">
      <c r="G694" s="165"/>
      <c r="H694" s="166"/>
    </row>
    <row r="695" customFormat="false" ht="18" hidden="false" customHeight="true" outlineLevel="0" collapsed="false">
      <c r="G695" s="165"/>
      <c r="H695" s="166"/>
    </row>
    <row r="696" customFormat="false" ht="18" hidden="false" customHeight="true" outlineLevel="0" collapsed="false">
      <c r="G696" s="165"/>
      <c r="H696" s="166"/>
    </row>
    <row r="697" customFormat="false" ht="18" hidden="false" customHeight="true" outlineLevel="0" collapsed="false">
      <c r="G697" s="165"/>
      <c r="H697" s="166"/>
    </row>
    <row r="698" customFormat="false" ht="18" hidden="false" customHeight="true" outlineLevel="0" collapsed="false">
      <c r="G698" s="165"/>
      <c r="H698" s="166"/>
    </row>
    <row r="699" customFormat="false" ht="18" hidden="false" customHeight="true" outlineLevel="0" collapsed="false">
      <c r="G699" s="165"/>
      <c r="H699" s="166"/>
    </row>
    <row r="700" customFormat="false" ht="18" hidden="false" customHeight="true" outlineLevel="0" collapsed="false">
      <c r="G700" s="165"/>
      <c r="H700" s="166"/>
    </row>
    <row r="701" customFormat="false" ht="18" hidden="false" customHeight="true" outlineLevel="0" collapsed="false">
      <c r="G701" s="165"/>
      <c r="H701" s="166"/>
    </row>
    <row r="702" customFormat="false" ht="18" hidden="false" customHeight="true" outlineLevel="0" collapsed="false">
      <c r="G702" s="165"/>
      <c r="H702" s="166"/>
    </row>
    <row r="703" customFormat="false" ht="18" hidden="false" customHeight="true" outlineLevel="0" collapsed="false">
      <c r="G703" s="165"/>
      <c r="H703" s="166"/>
    </row>
    <row r="704" customFormat="false" ht="18" hidden="false" customHeight="true" outlineLevel="0" collapsed="false">
      <c r="G704" s="165"/>
      <c r="H704" s="166"/>
    </row>
    <row r="705" customFormat="false" ht="18" hidden="false" customHeight="true" outlineLevel="0" collapsed="false">
      <c r="G705" s="165"/>
      <c r="H705" s="166"/>
    </row>
    <row r="706" customFormat="false" ht="18" hidden="false" customHeight="true" outlineLevel="0" collapsed="false">
      <c r="G706" s="165"/>
      <c r="H706" s="166"/>
    </row>
    <row r="707" customFormat="false" ht="18" hidden="false" customHeight="true" outlineLevel="0" collapsed="false">
      <c r="G707" s="165"/>
      <c r="H707" s="166"/>
    </row>
    <row r="708" customFormat="false" ht="18" hidden="false" customHeight="true" outlineLevel="0" collapsed="false">
      <c r="G708" s="165"/>
      <c r="H708" s="166"/>
    </row>
    <row r="709" customFormat="false" ht="18" hidden="false" customHeight="true" outlineLevel="0" collapsed="false">
      <c r="G709" s="165"/>
      <c r="H709" s="166"/>
    </row>
    <row r="710" customFormat="false" ht="18" hidden="false" customHeight="true" outlineLevel="0" collapsed="false">
      <c r="G710" s="165"/>
      <c r="H710" s="166"/>
    </row>
    <row r="711" customFormat="false" ht="18" hidden="false" customHeight="true" outlineLevel="0" collapsed="false">
      <c r="G711" s="165"/>
      <c r="H711" s="166"/>
    </row>
    <row r="712" customFormat="false" ht="18" hidden="false" customHeight="true" outlineLevel="0" collapsed="false">
      <c r="G712" s="165"/>
      <c r="H712" s="166"/>
    </row>
    <row r="713" customFormat="false" ht="18" hidden="false" customHeight="true" outlineLevel="0" collapsed="false">
      <c r="G713" s="165"/>
      <c r="H713" s="166"/>
    </row>
    <row r="714" customFormat="false" ht="18" hidden="false" customHeight="true" outlineLevel="0" collapsed="false">
      <c r="G714" s="165"/>
      <c r="H714" s="166"/>
    </row>
    <row r="715" customFormat="false" ht="18" hidden="false" customHeight="true" outlineLevel="0" collapsed="false">
      <c r="G715" s="165"/>
      <c r="H715" s="166"/>
    </row>
    <row r="716" customFormat="false" ht="18" hidden="false" customHeight="true" outlineLevel="0" collapsed="false">
      <c r="G716" s="165"/>
      <c r="H716" s="166"/>
    </row>
    <row r="717" customFormat="false" ht="18" hidden="false" customHeight="true" outlineLevel="0" collapsed="false">
      <c r="G717" s="165"/>
      <c r="H717" s="166"/>
    </row>
    <row r="718" customFormat="false" ht="18" hidden="false" customHeight="true" outlineLevel="0" collapsed="false">
      <c r="G718" s="165"/>
      <c r="H718" s="166"/>
    </row>
    <row r="719" customFormat="false" ht="18" hidden="false" customHeight="true" outlineLevel="0" collapsed="false">
      <c r="G719" s="165"/>
      <c r="H719" s="166"/>
    </row>
    <row r="720" customFormat="false" ht="18" hidden="false" customHeight="true" outlineLevel="0" collapsed="false">
      <c r="G720" s="165"/>
      <c r="H720" s="166"/>
    </row>
    <row r="721" customFormat="false" ht="18" hidden="false" customHeight="true" outlineLevel="0" collapsed="false">
      <c r="G721" s="165"/>
      <c r="H721" s="166"/>
    </row>
    <row r="722" customFormat="false" ht="18" hidden="false" customHeight="true" outlineLevel="0" collapsed="false">
      <c r="G722" s="165"/>
      <c r="H722" s="166"/>
    </row>
    <row r="723" customFormat="false" ht="18" hidden="false" customHeight="true" outlineLevel="0" collapsed="false">
      <c r="G723" s="165"/>
      <c r="H723" s="166"/>
    </row>
    <row r="724" customFormat="false" ht="18" hidden="false" customHeight="true" outlineLevel="0" collapsed="false">
      <c r="G724" s="165"/>
      <c r="H724" s="166"/>
    </row>
    <row r="725" customFormat="false" ht="18" hidden="false" customHeight="true" outlineLevel="0" collapsed="false">
      <c r="G725" s="165"/>
      <c r="H725" s="166"/>
    </row>
    <row r="726" customFormat="false" ht="18" hidden="false" customHeight="true" outlineLevel="0" collapsed="false">
      <c r="G726" s="165"/>
      <c r="H726" s="166"/>
    </row>
    <row r="727" customFormat="false" ht="18" hidden="false" customHeight="true" outlineLevel="0" collapsed="false">
      <c r="G727" s="165"/>
      <c r="H727" s="166"/>
    </row>
    <row r="728" customFormat="false" ht="18" hidden="false" customHeight="true" outlineLevel="0" collapsed="false">
      <c r="G728" s="165"/>
      <c r="H728" s="166"/>
    </row>
    <row r="729" customFormat="false" ht="18" hidden="false" customHeight="true" outlineLevel="0" collapsed="false">
      <c r="G729" s="165"/>
      <c r="H729" s="166"/>
    </row>
    <row r="730" customFormat="false" ht="18" hidden="false" customHeight="true" outlineLevel="0" collapsed="false">
      <c r="G730" s="165"/>
      <c r="H730" s="166"/>
    </row>
    <row r="731" customFormat="false" ht="18" hidden="false" customHeight="true" outlineLevel="0" collapsed="false">
      <c r="G731" s="165"/>
      <c r="H731" s="166"/>
    </row>
    <row r="732" customFormat="false" ht="18" hidden="false" customHeight="true" outlineLevel="0" collapsed="false">
      <c r="G732" s="165"/>
      <c r="H732" s="166"/>
    </row>
    <row r="733" customFormat="false" ht="18" hidden="false" customHeight="true" outlineLevel="0" collapsed="false">
      <c r="G733" s="165"/>
      <c r="H733" s="166"/>
    </row>
    <row r="734" customFormat="false" ht="18" hidden="false" customHeight="true" outlineLevel="0" collapsed="false">
      <c r="G734" s="165"/>
      <c r="H734" s="166"/>
    </row>
    <row r="735" customFormat="false" ht="18" hidden="false" customHeight="true" outlineLevel="0" collapsed="false">
      <c r="G735" s="165"/>
      <c r="H735" s="166"/>
    </row>
    <row r="736" customFormat="false" ht="18" hidden="false" customHeight="true" outlineLevel="0" collapsed="false">
      <c r="G736" s="165"/>
      <c r="H736" s="166"/>
    </row>
    <row r="737" customFormat="false" ht="18" hidden="false" customHeight="true" outlineLevel="0" collapsed="false">
      <c r="G737" s="165"/>
      <c r="H737" s="166"/>
    </row>
    <row r="738" customFormat="false" ht="18" hidden="false" customHeight="true" outlineLevel="0" collapsed="false">
      <c r="G738" s="165"/>
      <c r="H738" s="166"/>
    </row>
    <row r="739" customFormat="false" ht="18" hidden="false" customHeight="true" outlineLevel="0" collapsed="false">
      <c r="G739" s="165"/>
      <c r="H739" s="166"/>
    </row>
    <row r="740" customFormat="false" ht="18" hidden="false" customHeight="true" outlineLevel="0" collapsed="false">
      <c r="G740" s="165"/>
      <c r="H740" s="166"/>
    </row>
    <row r="741" customFormat="false" ht="18" hidden="false" customHeight="true" outlineLevel="0" collapsed="false">
      <c r="G741" s="165"/>
      <c r="H741" s="166"/>
    </row>
    <row r="742" customFormat="false" ht="18" hidden="false" customHeight="true" outlineLevel="0" collapsed="false">
      <c r="G742" s="165"/>
      <c r="H742" s="166"/>
    </row>
    <row r="743" customFormat="false" ht="18" hidden="false" customHeight="true" outlineLevel="0" collapsed="false">
      <c r="G743" s="165"/>
      <c r="H743" s="166"/>
    </row>
    <row r="744" customFormat="false" ht="18" hidden="false" customHeight="true" outlineLevel="0" collapsed="false">
      <c r="G744" s="165"/>
      <c r="H744" s="166"/>
    </row>
    <row r="745" customFormat="false" ht="18" hidden="false" customHeight="true" outlineLevel="0" collapsed="false">
      <c r="G745" s="165"/>
      <c r="H745" s="166"/>
    </row>
    <row r="746" customFormat="false" ht="18" hidden="false" customHeight="true" outlineLevel="0" collapsed="false">
      <c r="G746" s="165"/>
      <c r="H746" s="166"/>
    </row>
    <row r="747" customFormat="false" ht="18" hidden="false" customHeight="true" outlineLevel="0" collapsed="false">
      <c r="G747" s="165"/>
      <c r="H747" s="166"/>
    </row>
    <row r="748" customFormat="false" ht="18" hidden="false" customHeight="true" outlineLevel="0" collapsed="false">
      <c r="G748" s="165"/>
      <c r="H748" s="166"/>
    </row>
    <row r="749" customFormat="false" ht="18" hidden="false" customHeight="true" outlineLevel="0" collapsed="false">
      <c r="G749" s="165"/>
      <c r="H749" s="166"/>
    </row>
    <row r="750" customFormat="false" ht="18" hidden="false" customHeight="true" outlineLevel="0" collapsed="false">
      <c r="G750" s="165"/>
      <c r="H750" s="166"/>
    </row>
    <row r="751" customFormat="false" ht="18" hidden="false" customHeight="true" outlineLevel="0" collapsed="false">
      <c r="G751" s="165"/>
      <c r="H751" s="166"/>
    </row>
    <row r="752" customFormat="false" ht="18" hidden="false" customHeight="true" outlineLevel="0" collapsed="false">
      <c r="G752" s="165"/>
      <c r="H752" s="166"/>
    </row>
    <row r="753" customFormat="false" ht="18" hidden="false" customHeight="true" outlineLevel="0" collapsed="false">
      <c r="G753" s="165"/>
      <c r="H753" s="166"/>
    </row>
    <row r="754" customFormat="false" ht="18" hidden="false" customHeight="true" outlineLevel="0" collapsed="false">
      <c r="G754" s="165"/>
      <c r="H754" s="166"/>
    </row>
    <row r="755" customFormat="false" ht="18" hidden="false" customHeight="true" outlineLevel="0" collapsed="false">
      <c r="G755" s="165"/>
      <c r="H755" s="166"/>
    </row>
    <row r="756" customFormat="false" ht="18" hidden="false" customHeight="true" outlineLevel="0" collapsed="false">
      <c r="G756" s="165"/>
      <c r="H756" s="166"/>
    </row>
    <row r="757" customFormat="false" ht="18" hidden="false" customHeight="true" outlineLevel="0" collapsed="false">
      <c r="G757" s="165"/>
      <c r="H757" s="166"/>
    </row>
    <row r="758" customFormat="false" ht="18" hidden="false" customHeight="true" outlineLevel="0" collapsed="false">
      <c r="G758" s="165"/>
      <c r="H758" s="166"/>
    </row>
    <row r="759" customFormat="false" ht="18" hidden="false" customHeight="true" outlineLevel="0" collapsed="false">
      <c r="G759" s="165"/>
      <c r="H759" s="166"/>
    </row>
    <row r="760" customFormat="false" ht="18" hidden="false" customHeight="true" outlineLevel="0" collapsed="false">
      <c r="G760" s="165"/>
      <c r="H760" s="166"/>
    </row>
    <row r="761" customFormat="false" ht="18" hidden="false" customHeight="true" outlineLevel="0" collapsed="false">
      <c r="G761" s="165"/>
      <c r="H761" s="166"/>
    </row>
    <row r="762" customFormat="false" ht="18" hidden="false" customHeight="true" outlineLevel="0" collapsed="false">
      <c r="G762" s="165"/>
      <c r="H762" s="166"/>
    </row>
    <row r="763" customFormat="false" ht="18" hidden="false" customHeight="true" outlineLevel="0" collapsed="false">
      <c r="G763" s="165"/>
      <c r="H763" s="166"/>
    </row>
    <row r="764" customFormat="false" ht="18" hidden="false" customHeight="true" outlineLevel="0" collapsed="false">
      <c r="G764" s="165"/>
      <c r="H764" s="166"/>
    </row>
    <row r="765" customFormat="false" ht="18" hidden="false" customHeight="true" outlineLevel="0" collapsed="false">
      <c r="G765" s="165"/>
      <c r="H765" s="166"/>
    </row>
    <row r="766" customFormat="false" ht="18" hidden="false" customHeight="true" outlineLevel="0" collapsed="false">
      <c r="G766" s="165"/>
      <c r="H766" s="166"/>
    </row>
    <row r="767" customFormat="false" ht="18" hidden="false" customHeight="true" outlineLevel="0" collapsed="false">
      <c r="G767" s="165"/>
      <c r="H767" s="166"/>
    </row>
    <row r="768" customFormat="false" ht="18" hidden="false" customHeight="true" outlineLevel="0" collapsed="false">
      <c r="G768" s="165"/>
      <c r="H768" s="166"/>
    </row>
    <row r="769" customFormat="false" ht="18" hidden="false" customHeight="true" outlineLevel="0" collapsed="false">
      <c r="G769" s="165"/>
      <c r="H769" s="166"/>
    </row>
    <row r="770" customFormat="false" ht="18" hidden="false" customHeight="true" outlineLevel="0" collapsed="false">
      <c r="G770" s="165"/>
      <c r="H770" s="166"/>
    </row>
    <row r="771" customFormat="false" ht="18" hidden="false" customHeight="true" outlineLevel="0" collapsed="false">
      <c r="G771" s="165"/>
      <c r="H771" s="166"/>
    </row>
    <row r="772" customFormat="false" ht="18" hidden="false" customHeight="true" outlineLevel="0" collapsed="false">
      <c r="G772" s="165"/>
      <c r="H772" s="166"/>
    </row>
    <row r="773" customFormat="false" ht="18" hidden="false" customHeight="true" outlineLevel="0" collapsed="false">
      <c r="G773" s="165"/>
      <c r="H773" s="166"/>
    </row>
    <row r="774" customFormat="false" ht="18" hidden="false" customHeight="true" outlineLevel="0" collapsed="false">
      <c r="G774" s="165"/>
      <c r="H774" s="166"/>
    </row>
    <row r="775" customFormat="false" ht="18" hidden="false" customHeight="true" outlineLevel="0" collapsed="false">
      <c r="G775" s="165"/>
      <c r="H775" s="166"/>
    </row>
    <row r="776" customFormat="false" ht="18" hidden="false" customHeight="true" outlineLevel="0" collapsed="false">
      <c r="G776" s="165"/>
      <c r="H776" s="166"/>
    </row>
    <row r="777" customFormat="false" ht="18" hidden="false" customHeight="true" outlineLevel="0" collapsed="false">
      <c r="G777" s="165"/>
      <c r="H777" s="166"/>
    </row>
    <row r="778" customFormat="false" ht="18" hidden="false" customHeight="true" outlineLevel="0" collapsed="false">
      <c r="G778" s="165"/>
      <c r="H778" s="166"/>
    </row>
    <row r="779" customFormat="false" ht="18" hidden="false" customHeight="true" outlineLevel="0" collapsed="false">
      <c r="G779" s="165"/>
      <c r="H779" s="166"/>
    </row>
    <row r="780" customFormat="false" ht="18" hidden="false" customHeight="true" outlineLevel="0" collapsed="false">
      <c r="G780" s="165"/>
      <c r="H780" s="166"/>
    </row>
    <row r="781" customFormat="false" ht="18" hidden="false" customHeight="true" outlineLevel="0" collapsed="false">
      <c r="G781" s="165"/>
      <c r="H781" s="166"/>
    </row>
    <row r="782" customFormat="false" ht="18" hidden="false" customHeight="true" outlineLevel="0" collapsed="false">
      <c r="G782" s="165"/>
      <c r="H782" s="166"/>
    </row>
    <row r="783" customFormat="false" ht="18" hidden="false" customHeight="true" outlineLevel="0" collapsed="false">
      <c r="G783" s="165"/>
      <c r="H783" s="166"/>
    </row>
    <row r="784" customFormat="false" ht="18" hidden="false" customHeight="true" outlineLevel="0" collapsed="false">
      <c r="G784" s="165"/>
      <c r="H784" s="166"/>
    </row>
    <row r="785" customFormat="false" ht="18" hidden="false" customHeight="true" outlineLevel="0" collapsed="false">
      <c r="G785" s="165"/>
      <c r="H785" s="166"/>
    </row>
    <row r="786" customFormat="false" ht="18" hidden="false" customHeight="true" outlineLevel="0" collapsed="false">
      <c r="G786" s="165"/>
      <c r="H786" s="166"/>
    </row>
    <row r="787" customFormat="false" ht="18" hidden="false" customHeight="true" outlineLevel="0" collapsed="false">
      <c r="G787" s="165"/>
      <c r="H787" s="166"/>
    </row>
    <row r="788" customFormat="false" ht="18" hidden="false" customHeight="true" outlineLevel="0" collapsed="false">
      <c r="G788" s="165"/>
      <c r="H788" s="166"/>
    </row>
    <row r="789" customFormat="false" ht="18" hidden="false" customHeight="true" outlineLevel="0" collapsed="false">
      <c r="G789" s="165"/>
      <c r="H789" s="166"/>
    </row>
    <row r="790" customFormat="false" ht="18" hidden="false" customHeight="true" outlineLevel="0" collapsed="false">
      <c r="G790" s="165"/>
      <c r="H790" s="166"/>
    </row>
    <row r="791" customFormat="false" ht="18" hidden="false" customHeight="true" outlineLevel="0" collapsed="false">
      <c r="G791" s="165"/>
      <c r="H791" s="166"/>
    </row>
    <row r="792" customFormat="false" ht="18" hidden="false" customHeight="true" outlineLevel="0" collapsed="false">
      <c r="G792" s="165"/>
      <c r="H792" s="166"/>
    </row>
    <row r="793" customFormat="false" ht="18" hidden="false" customHeight="true" outlineLevel="0" collapsed="false">
      <c r="G793" s="165"/>
      <c r="H793" s="166"/>
    </row>
    <row r="794" customFormat="false" ht="18" hidden="false" customHeight="true" outlineLevel="0" collapsed="false">
      <c r="G794" s="165"/>
      <c r="H794" s="166"/>
    </row>
    <row r="795" customFormat="false" ht="18" hidden="false" customHeight="true" outlineLevel="0" collapsed="false">
      <c r="G795" s="165"/>
      <c r="H795" s="166"/>
    </row>
    <row r="796" customFormat="false" ht="18" hidden="false" customHeight="true" outlineLevel="0" collapsed="false">
      <c r="G796" s="165"/>
      <c r="H796" s="166"/>
    </row>
    <row r="797" customFormat="false" ht="18" hidden="false" customHeight="true" outlineLevel="0" collapsed="false">
      <c r="G797" s="165"/>
      <c r="H797" s="166"/>
    </row>
    <row r="798" customFormat="false" ht="18" hidden="false" customHeight="true" outlineLevel="0" collapsed="false">
      <c r="G798" s="165"/>
      <c r="H798" s="166"/>
    </row>
    <row r="799" customFormat="false" ht="18" hidden="false" customHeight="true" outlineLevel="0" collapsed="false">
      <c r="G799" s="165"/>
      <c r="H799" s="166"/>
    </row>
    <row r="800" customFormat="false" ht="18" hidden="false" customHeight="true" outlineLevel="0" collapsed="false">
      <c r="G800" s="165"/>
      <c r="H800" s="166"/>
    </row>
    <row r="801" customFormat="false" ht="18" hidden="false" customHeight="true" outlineLevel="0" collapsed="false">
      <c r="G801" s="165"/>
      <c r="H801" s="166"/>
    </row>
    <row r="802" customFormat="false" ht="18" hidden="false" customHeight="true" outlineLevel="0" collapsed="false">
      <c r="G802" s="165"/>
      <c r="H802" s="166"/>
    </row>
    <row r="803" customFormat="false" ht="18" hidden="false" customHeight="true" outlineLevel="0" collapsed="false">
      <c r="G803" s="165"/>
      <c r="H803" s="166"/>
    </row>
    <row r="804" customFormat="false" ht="18" hidden="false" customHeight="true" outlineLevel="0" collapsed="false">
      <c r="G804" s="165"/>
      <c r="H804" s="166"/>
    </row>
    <row r="805" customFormat="false" ht="18" hidden="false" customHeight="true" outlineLevel="0" collapsed="false">
      <c r="G805" s="165"/>
      <c r="H805" s="166"/>
    </row>
    <row r="806" customFormat="false" ht="18" hidden="false" customHeight="true" outlineLevel="0" collapsed="false">
      <c r="G806" s="165"/>
      <c r="H806" s="166"/>
    </row>
    <row r="807" customFormat="false" ht="18" hidden="false" customHeight="true" outlineLevel="0" collapsed="false">
      <c r="G807" s="165"/>
      <c r="H807" s="166"/>
    </row>
    <row r="808" customFormat="false" ht="18" hidden="false" customHeight="true" outlineLevel="0" collapsed="false">
      <c r="G808" s="165"/>
      <c r="H808" s="166"/>
    </row>
    <row r="809" customFormat="false" ht="18" hidden="false" customHeight="true" outlineLevel="0" collapsed="false">
      <c r="G809" s="165"/>
      <c r="H809" s="166"/>
    </row>
    <row r="810" customFormat="false" ht="18" hidden="false" customHeight="true" outlineLevel="0" collapsed="false">
      <c r="G810" s="165"/>
      <c r="H810" s="166"/>
    </row>
    <row r="811" customFormat="false" ht="18" hidden="false" customHeight="true" outlineLevel="0" collapsed="false">
      <c r="G811" s="165"/>
      <c r="H811" s="166"/>
    </row>
    <row r="812" customFormat="false" ht="18" hidden="false" customHeight="true" outlineLevel="0" collapsed="false">
      <c r="G812" s="165"/>
      <c r="H812" s="166"/>
    </row>
    <row r="813" customFormat="false" ht="18" hidden="false" customHeight="true" outlineLevel="0" collapsed="false">
      <c r="G813" s="165"/>
      <c r="H813" s="166"/>
    </row>
    <row r="814" customFormat="false" ht="18" hidden="false" customHeight="true" outlineLevel="0" collapsed="false">
      <c r="G814" s="165"/>
      <c r="H814" s="166"/>
    </row>
    <row r="815" customFormat="false" ht="18" hidden="false" customHeight="true" outlineLevel="0" collapsed="false">
      <c r="G815" s="165"/>
      <c r="H815" s="166"/>
    </row>
    <row r="816" customFormat="false" ht="18" hidden="false" customHeight="true" outlineLevel="0" collapsed="false">
      <c r="G816" s="165"/>
      <c r="H816" s="166"/>
    </row>
    <row r="817" customFormat="false" ht="18" hidden="false" customHeight="true" outlineLevel="0" collapsed="false">
      <c r="G817" s="165"/>
      <c r="H817" s="166"/>
    </row>
    <row r="818" customFormat="false" ht="18" hidden="false" customHeight="true" outlineLevel="0" collapsed="false">
      <c r="G818" s="165"/>
      <c r="H818" s="166"/>
    </row>
    <row r="819" customFormat="false" ht="18" hidden="false" customHeight="true" outlineLevel="0" collapsed="false">
      <c r="G819" s="165"/>
      <c r="H819" s="166"/>
    </row>
    <row r="820" customFormat="false" ht="18" hidden="false" customHeight="true" outlineLevel="0" collapsed="false">
      <c r="G820" s="165"/>
      <c r="H820" s="166"/>
    </row>
    <row r="821" customFormat="false" ht="18" hidden="false" customHeight="true" outlineLevel="0" collapsed="false">
      <c r="G821" s="165"/>
      <c r="H821" s="166"/>
    </row>
    <row r="822" customFormat="false" ht="18" hidden="false" customHeight="true" outlineLevel="0" collapsed="false">
      <c r="G822" s="165"/>
      <c r="H822" s="166"/>
    </row>
    <row r="823" customFormat="false" ht="18" hidden="false" customHeight="true" outlineLevel="0" collapsed="false">
      <c r="G823" s="165"/>
      <c r="H823" s="166"/>
    </row>
    <row r="824" customFormat="false" ht="18" hidden="false" customHeight="true" outlineLevel="0" collapsed="false">
      <c r="G824" s="165"/>
      <c r="H824" s="166"/>
    </row>
    <row r="825" customFormat="false" ht="18" hidden="false" customHeight="true" outlineLevel="0" collapsed="false">
      <c r="G825" s="165"/>
      <c r="H825" s="166"/>
    </row>
    <row r="826" customFormat="false" ht="18" hidden="false" customHeight="true" outlineLevel="0" collapsed="false">
      <c r="G826" s="165"/>
      <c r="H826" s="166"/>
    </row>
    <row r="827" customFormat="false" ht="18" hidden="false" customHeight="true" outlineLevel="0" collapsed="false">
      <c r="G827" s="165"/>
      <c r="H827" s="166"/>
    </row>
    <row r="828" customFormat="false" ht="18" hidden="false" customHeight="true" outlineLevel="0" collapsed="false">
      <c r="G828" s="165"/>
      <c r="H828" s="166"/>
    </row>
    <row r="829" customFormat="false" ht="18" hidden="false" customHeight="true" outlineLevel="0" collapsed="false">
      <c r="G829" s="165"/>
      <c r="H829" s="166"/>
    </row>
    <row r="830" customFormat="false" ht="18" hidden="false" customHeight="true" outlineLevel="0" collapsed="false">
      <c r="G830" s="165"/>
      <c r="H830" s="166"/>
    </row>
    <row r="831" customFormat="false" ht="18" hidden="false" customHeight="true" outlineLevel="0" collapsed="false">
      <c r="G831" s="165"/>
      <c r="H831" s="166"/>
    </row>
    <row r="832" customFormat="false" ht="18" hidden="false" customHeight="true" outlineLevel="0" collapsed="false">
      <c r="G832" s="165"/>
      <c r="H832" s="166"/>
    </row>
    <row r="833" customFormat="false" ht="18" hidden="false" customHeight="true" outlineLevel="0" collapsed="false">
      <c r="G833" s="165"/>
      <c r="H833" s="166"/>
    </row>
    <row r="834" customFormat="false" ht="18" hidden="false" customHeight="true" outlineLevel="0" collapsed="false">
      <c r="G834" s="165"/>
      <c r="H834" s="166"/>
    </row>
    <row r="835" customFormat="false" ht="18" hidden="false" customHeight="true" outlineLevel="0" collapsed="false">
      <c r="G835" s="165"/>
      <c r="H835" s="166"/>
    </row>
    <row r="836" customFormat="false" ht="18" hidden="false" customHeight="true" outlineLevel="0" collapsed="false">
      <c r="G836" s="165"/>
      <c r="H836" s="166"/>
    </row>
    <row r="837" customFormat="false" ht="18" hidden="false" customHeight="true" outlineLevel="0" collapsed="false">
      <c r="G837" s="165"/>
      <c r="H837" s="166"/>
    </row>
    <row r="838" customFormat="false" ht="18" hidden="false" customHeight="true" outlineLevel="0" collapsed="false">
      <c r="G838" s="165"/>
      <c r="H838" s="166"/>
    </row>
    <row r="839" customFormat="false" ht="18" hidden="false" customHeight="true" outlineLevel="0" collapsed="false">
      <c r="G839" s="165"/>
      <c r="H839" s="166"/>
    </row>
    <row r="840" customFormat="false" ht="18" hidden="false" customHeight="true" outlineLevel="0" collapsed="false">
      <c r="G840" s="165"/>
      <c r="H840" s="166"/>
    </row>
    <row r="841" customFormat="false" ht="18" hidden="false" customHeight="true" outlineLevel="0" collapsed="false">
      <c r="G841" s="165"/>
      <c r="H841" s="166"/>
    </row>
    <row r="842" customFormat="false" ht="18" hidden="false" customHeight="true" outlineLevel="0" collapsed="false">
      <c r="G842" s="165"/>
      <c r="H842" s="166"/>
    </row>
    <row r="843" customFormat="false" ht="18" hidden="false" customHeight="true" outlineLevel="0" collapsed="false">
      <c r="G843" s="165"/>
      <c r="H843" s="166"/>
    </row>
    <row r="844" customFormat="false" ht="18" hidden="false" customHeight="true" outlineLevel="0" collapsed="false">
      <c r="G844" s="165"/>
      <c r="H844" s="166"/>
    </row>
    <row r="845" customFormat="false" ht="18" hidden="false" customHeight="true" outlineLevel="0" collapsed="false">
      <c r="G845" s="165"/>
      <c r="H845" s="166"/>
    </row>
    <row r="846" customFormat="false" ht="18" hidden="false" customHeight="true" outlineLevel="0" collapsed="false">
      <c r="G846" s="165"/>
      <c r="H846" s="166"/>
    </row>
    <row r="847" customFormat="false" ht="18" hidden="false" customHeight="true" outlineLevel="0" collapsed="false">
      <c r="G847" s="165"/>
      <c r="H847" s="166"/>
    </row>
    <row r="848" customFormat="false" ht="18" hidden="false" customHeight="true" outlineLevel="0" collapsed="false">
      <c r="G848" s="165"/>
      <c r="H848" s="166"/>
    </row>
    <row r="849" customFormat="false" ht="18" hidden="false" customHeight="true" outlineLevel="0" collapsed="false">
      <c r="G849" s="165"/>
      <c r="H849" s="166"/>
    </row>
    <row r="850" customFormat="false" ht="18" hidden="false" customHeight="true" outlineLevel="0" collapsed="false">
      <c r="G850" s="165"/>
      <c r="H850" s="166"/>
    </row>
    <row r="851" customFormat="false" ht="18" hidden="false" customHeight="true" outlineLevel="0" collapsed="false">
      <c r="G851" s="165"/>
      <c r="H851" s="166"/>
    </row>
    <row r="852" customFormat="false" ht="18" hidden="false" customHeight="true" outlineLevel="0" collapsed="false">
      <c r="G852" s="165"/>
      <c r="H852" s="166"/>
    </row>
    <row r="853" customFormat="false" ht="18" hidden="false" customHeight="true" outlineLevel="0" collapsed="false">
      <c r="G853" s="165"/>
      <c r="H853" s="166"/>
    </row>
    <row r="854" customFormat="false" ht="18" hidden="false" customHeight="true" outlineLevel="0" collapsed="false">
      <c r="G854" s="165"/>
      <c r="H854" s="166"/>
    </row>
    <row r="855" customFormat="false" ht="18" hidden="false" customHeight="true" outlineLevel="0" collapsed="false">
      <c r="G855" s="165"/>
      <c r="H855" s="166"/>
    </row>
    <row r="856" customFormat="false" ht="18" hidden="false" customHeight="true" outlineLevel="0" collapsed="false">
      <c r="G856" s="165"/>
      <c r="H856" s="166"/>
    </row>
    <row r="857" customFormat="false" ht="18" hidden="false" customHeight="true" outlineLevel="0" collapsed="false">
      <c r="G857" s="165"/>
      <c r="H857" s="166"/>
    </row>
    <row r="858" customFormat="false" ht="18" hidden="false" customHeight="true" outlineLevel="0" collapsed="false">
      <c r="G858" s="165"/>
      <c r="H858" s="166"/>
    </row>
    <row r="859" customFormat="false" ht="18" hidden="false" customHeight="true" outlineLevel="0" collapsed="false">
      <c r="G859" s="165"/>
      <c r="H859" s="166"/>
    </row>
    <row r="860" customFormat="false" ht="18" hidden="false" customHeight="true" outlineLevel="0" collapsed="false">
      <c r="G860" s="165"/>
      <c r="H860" s="166"/>
    </row>
    <row r="861" customFormat="false" ht="18" hidden="false" customHeight="true" outlineLevel="0" collapsed="false">
      <c r="G861" s="165"/>
      <c r="H861" s="166"/>
    </row>
    <row r="862" customFormat="false" ht="18" hidden="false" customHeight="true" outlineLevel="0" collapsed="false">
      <c r="G862" s="165"/>
      <c r="H862" s="166"/>
    </row>
    <row r="863" customFormat="false" ht="18" hidden="false" customHeight="true" outlineLevel="0" collapsed="false">
      <c r="G863" s="165"/>
      <c r="H863" s="166"/>
    </row>
    <row r="864" customFormat="false" ht="18" hidden="false" customHeight="true" outlineLevel="0" collapsed="false">
      <c r="G864" s="165"/>
      <c r="H864" s="166"/>
    </row>
    <row r="865" customFormat="false" ht="18" hidden="false" customHeight="true" outlineLevel="0" collapsed="false">
      <c r="G865" s="165"/>
      <c r="H865" s="166"/>
    </row>
    <row r="866" customFormat="false" ht="18" hidden="false" customHeight="true" outlineLevel="0" collapsed="false">
      <c r="G866" s="165"/>
      <c r="H866" s="166"/>
    </row>
    <row r="867" customFormat="false" ht="18" hidden="false" customHeight="true" outlineLevel="0" collapsed="false">
      <c r="G867" s="165"/>
      <c r="H867" s="166"/>
    </row>
    <row r="868" customFormat="false" ht="18" hidden="false" customHeight="true" outlineLevel="0" collapsed="false">
      <c r="G868" s="165"/>
      <c r="H868" s="166"/>
    </row>
    <row r="869" customFormat="false" ht="18" hidden="false" customHeight="true" outlineLevel="0" collapsed="false">
      <c r="G869" s="165"/>
      <c r="H869" s="166"/>
    </row>
    <row r="870" customFormat="false" ht="18" hidden="false" customHeight="true" outlineLevel="0" collapsed="false">
      <c r="G870" s="165"/>
      <c r="H870" s="166"/>
    </row>
    <row r="871" customFormat="false" ht="18" hidden="false" customHeight="true" outlineLevel="0" collapsed="false">
      <c r="G871" s="165"/>
      <c r="H871" s="166"/>
    </row>
    <row r="872" customFormat="false" ht="18" hidden="false" customHeight="true" outlineLevel="0" collapsed="false">
      <c r="G872" s="165"/>
      <c r="H872" s="166"/>
    </row>
    <row r="873" customFormat="false" ht="18" hidden="false" customHeight="true" outlineLevel="0" collapsed="false">
      <c r="G873" s="165"/>
      <c r="H873" s="166"/>
    </row>
    <row r="874" customFormat="false" ht="18" hidden="false" customHeight="true" outlineLevel="0" collapsed="false">
      <c r="G874" s="165"/>
      <c r="H874" s="166"/>
    </row>
    <row r="875" customFormat="false" ht="18" hidden="false" customHeight="true" outlineLevel="0" collapsed="false">
      <c r="G875" s="165"/>
      <c r="H875" s="166"/>
    </row>
    <row r="876" customFormat="false" ht="18" hidden="false" customHeight="true" outlineLevel="0" collapsed="false">
      <c r="G876" s="165"/>
      <c r="H876" s="166"/>
    </row>
    <row r="877" customFormat="false" ht="18" hidden="false" customHeight="true" outlineLevel="0" collapsed="false">
      <c r="G877" s="165"/>
      <c r="H877" s="166"/>
    </row>
    <row r="878" customFormat="false" ht="18" hidden="false" customHeight="true" outlineLevel="0" collapsed="false">
      <c r="G878" s="165"/>
      <c r="H878" s="166"/>
    </row>
    <row r="879" customFormat="false" ht="18" hidden="false" customHeight="true" outlineLevel="0" collapsed="false">
      <c r="G879" s="165"/>
      <c r="H879" s="166"/>
    </row>
    <row r="880" customFormat="false" ht="18" hidden="false" customHeight="true" outlineLevel="0" collapsed="false">
      <c r="G880" s="165"/>
      <c r="H880" s="166"/>
    </row>
    <row r="881" customFormat="false" ht="18" hidden="false" customHeight="true" outlineLevel="0" collapsed="false">
      <c r="G881" s="165"/>
      <c r="H881" s="166"/>
    </row>
    <row r="882" customFormat="false" ht="18" hidden="false" customHeight="true" outlineLevel="0" collapsed="false">
      <c r="G882" s="165"/>
      <c r="H882" s="166"/>
    </row>
    <row r="883" customFormat="false" ht="18" hidden="false" customHeight="true" outlineLevel="0" collapsed="false">
      <c r="G883" s="165"/>
      <c r="H883" s="166"/>
    </row>
    <row r="884" customFormat="false" ht="18" hidden="false" customHeight="true" outlineLevel="0" collapsed="false">
      <c r="G884" s="165"/>
      <c r="H884" s="166"/>
    </row>
    <row r="885" customFormat="false" ht="18" hidden="false" customHeight="true" outlineLevel="0" collapsed="false">
      <c r="G885" s="165"/>
      <c r="H885" s="166"/>
    </row>
    <row r="886" customFormat="false" ht="18" hidden="false" customHeight="true" outlineLevel="0" collapsed="false">
      <c r="G886" s="165"/>
      <c r="H886" s="166"/>
    </row>
    <row r="887" customFormat="false" ht="18" hidden="false" customHeight="true" outlineLevel="0" collapsed="false">
      <c r="G887" s="165"/>
      <c r="H887" s="166"/>
    </row>
    <row r="888" customFormat="false" ht="18" hidden="false" customHeight="true" outlineLevel="0" collapsed="false">
      <c r="G888" s="165"/>
      <c r="H888" s="166"/>
    </row>
    <row r="889" customFormat="false" ht="18" hidden="false" customHeight="true" outlineLevel="0" collapsed="false">
      <c r="G889" s="165"/>
      <c r="H889" s="166"/>
    </row>
    <row r="890" customFormat="false" ht="18" hidden="false" customHeight="true" outlineLevel="0" collapsed="false">
      <c r="G890" s="165"/>
      <c r="H890" s="166"/>
    </row>
    <row r="891" customFormat="false" ht="18" hidden="false" customHeight="true" outlineLevel="0" collapsed="false">
      <c r="G891" s="165"/>
      <c r="H891" s="166"/>
    </row>
    <row r="892" customFormat="false" ht="18" hidden="false" customHeight="true" outlineLevel="0" collapsed="false">
      <c r="G892" s="165"/>
      <c r="H892" s="166"/>
    </row>
    <row r="893" customFormat="false" ht="18" hidden="false" customHeight="true" outlineLevel="0" collapsed="false">
      <c r="G893" s="165"/>
      <c r="H893" s="166"/>
    </row>
    <row r="894" customFormat="false" ht="18" hidden="false" customHeight="true" outlineLevel="0" collapsed="false">
      <c r="G894" s="165"/>
      <c r="H894" s="166"/>
    </row>
    <row r="895" customFormat="false" ht="18" hidden="false" customHeight="true" outlineLevel="0" collapsed="false">
      <c r="G895" s="165"/>
      <c r="H895" s="166"/>
    </row>
    <row r="896" customFormat="false" ht="18" hidden="false" customHeight="true" outlineLevel="0" collapsed="false">
      <c r="G896" s="165"/>
      <c r="H896" s="166"/>
    </row>
    <row r="897" customFormat="false" ht="18" hidden="false" customHeight="true" outlineLevel="0" collapsed="false">
      <c r="G897" s="165"/>
      <c r="H897" s="166"/>
    </row>
    <row r="898" customFormat="false" ht="18" hidden="false" customHeight="true" outlineLevel="0" collapsed="false">
      <c r="G898" s="165"/>
      <c r="H898" s="166"/>
    </row>
    <row r="899" customFormat="false" ht="18" hidden="false" customHeight="true" outlineLevel="0" collapsed="false">
      <c r="G899" s="165"/>
      <c r="H899" s="166"/>
    </row>
    <row r="900" customFormat="false" ht="18" hidden="false" customHeight="true" outlineLevel="0" collapsed="false">
      <c r="G900" s="165"/>
      <c r="H900" s="166"/>
    </row>
    <row r="901" customFormat="false" ht="18" hidden="false" customHeight="true" outlineLevel="0" collapsed="false">
      <c r="G901" s="165"/>
      <c r="H901" s="166"/>
    </row>
    <row r="902" customFormat="false" ht="18" hidden="false" customHeight="true" outlineLevel="0" collapsed="false">
      <c r="G902" s="165"/>
      <c r="H902" s="166"/>
    </row>
    <row r="903" customFormat="false" ht="18" hidden="false" customHeight="true" outlineLevel="0" collapsed="false">
      <c r="G903" s="165"/>
      <c r="H903" s="166"/>
    </row>
    <row r="904" customFormat="false" ht="18" hidden="false" customHeight="true" outlineLevel="0" collapsed="false">
      <c r="G904" s="165"/>
      <c r="H904" s="166"/>
    </row>
    <row r="905" customFormat="false" ht="18" hidden="false" customHeight="true" outlineLevel="0" collapsed="false">
      <c r="G905" s="165"/>
      <c r="H905" s="166"/>
    </row>
    <row r="906" customFormat="false" ht="18" hidden="false" customHeight="true" outlineLevel="0" collapsed="false">
      <c r="G906" s="165"/>
      <c r="H906" s="166"/>
    </row>
    <row r="907" customFormat="false" ht="18" hidden="false" customHeight="true" outlineLevel="0" collapsed="false">
      <c r="G907" s="165"/>
      <c r="H907" s="166"/>
    </row>
    <row r="908" customFormat="false" ht="18" hidden="false" customHeight="true" outlineLevel="0" collapsed="false">
      <c r="G908" s="165"/>
      <c r="H908" s="166"/>
    </row>
    <row r="909" customFormat="false" ht="18" hidden="false" customHeight="true" outlineLevel="0" collapsed="false">
      <c r="G909" s="165"/>
      <c r="H909" s="166"/>
    </row>
    <row r="910" customFormat="false" ht="18" hidden="false" customHeight="true" outlineLevel="0" collapsed="false">
      <c r="G910" s="165"/>
      <c r="H910" s="166"/>
    </row>
    <row r="911" customFormat="false" ht="18" hidden="false" customHeight="true" outlineLevel="0" collapsed="false">
      <c r="G911" s="165"/>
      <c r="H911" s="166"/>
    </row>
    <row r="912" customFormat="false" ht="18" hidden="false" customHeight="true" outlineLevel="0" collapsed="false">
      <c r="G912" s="165"/>
      <c r="H912" s="166"/>
    </row>
    <row r="913" customFormat="false" ht="18" hidden="false" customHeight="true" outlineLevel="0" collapsed="false">
      <c r="G913" s="165"/>
      <c r="H913" s="166"/>
    </row>
    <row r="914" customFormat="false" ht="18" hidden="false" customHeight="true" outlineLevel="0" collapsed="false">
      <c r="G914" s="165"/>
      <c r="H914" s="166"/>
    </row>
    <row r="915" customFormat="false" ht="18" hidden="false" customHeight="true" outlineLevel="0" collapsed="false">
      <c r="G915" s="165"/>
      <c r="H915" s="166"/>
    </row>
    <row r="916" customFormat="false" ht="18" hidden="false" customHeight="true" outlineLevel="0" collapsed="false">
      <c r="G916" s="165"/>
      <c r="H916" s="166"/>
    </row>
    <row r="917" customFormat="false" ht="18" hidden="false" customHeight="true" outlineLevel="0" collapsed="false">
      <c r="G917" s="165"/>
      <c r="H917" s="166"/>
    </row>
    <row r="918" customFormat="false" ht="18" hidden="false" customHeight="true" outlineLevel="0" collapsed="false">
      <c r="G918" s="165"/>
      <c r="H918" s="166"/>
    </row>
    <row r="919" customFormat="false" ht="18" hidden="false" customHeight="true" outlineLevel="0" collapsed="false">
      <c r="G919" s="165"/>
      <c r="H919" s="166"/>
    </row>
    <row r="920" customFormat="false" ht="18" hidden="false" customHeight="true" outlineLevel="0" collapsed="false">
      <c r="G920" s="165"/>
      <c r="H920" s="166"/>
    </row>
    <row r="921" customFormat="false" ht="18" hidden="false" customHeight="true" outlineLevel="0" collapsed="false">
      <c r="G921" s="165"/>
      <c r="H921" s="166"/>
    </row>
    <row r="922" customFormat="false" ht="18" hidden="false" customHeight="true" outlineLevel="0" collapsed="false">
      <c r="G922" s="165"/>
      <c r="H922" s="166"/>
    </row>
    <row r="923" customFormat="false" ht="18" hidden="false" customHeight="true" outlineLevel="0" collapsed="false">
      <c r="G923" s="165"/>
      <c r="H923" s="166"/>
    </row>
    <row r="924" customFormat="false" ht="18" hidden="false" customHeight="true" outlineLevel="0" collapsed="false">
      <c r="G924" s="165"/>
      <c r="H924" s="166"/>
    </row>
    <row r="925" customFormat="false" ht="18" hidden="false" customHeight="true" outlineLevel="0" collapsed="false">
      <c r="G925" s="165"/>
      <c r="H925" s="166"/>
    </row>
    <row r="926" customFormat="false" ht="18" hidden="false" customHeight="true" outlineLevel="0" collapsed="false">
      <c r="G926" s="165"/>
      <c r="H926" s="166"/>
    </row>
    <row r="927" customFormat="false" ht="18" hidden="false" customHeight="true" outlineLevel="0" collapsed="false">
      <c r="G927" s="165"/>
      <c r="H927" s="166"/>
    </row>
    <row r="928" customFormat="false" ht="18" hidden="false" customHeight="true" outlineLevel="0" collapsed="false">
      <c r="G928" s="165"/>
      <c r="H928" s="166"/>
    </row>
    <row r="929" customFormat="false" ht="18" hidden="false" customHeight="true" outlineLevel="0" collapsed="false">
      <c r="G929" s="165"/>
      <c r="H929" s="166"/>
    </row>
    <row r="930" customFormat="false" ht="18" hidden="false" customHeight="true" outlineLevel="0" collapsed="false">
      <c r="G930" s="165"/>
      <c r="H930" s="166"/>
    </row>
    <row r="931" customFormat="false" ht="18" hidden="false" customHeight="true" outlineLevel="0" collapsed="false">
      <c r="G931" s="165"/>
      <c r="H931" s="166"/>
    </row>
    <row r="932" customFormat="false" ht="18" hidden="false" customHeight="true" outlineLevel="0" collapsed="false">
      <c r="G932" s="165"/>
      <c r="H932" s="166"/>
    </row>
    <row r="933" customFormat="false" ht="18" hidden="false" customHeight="true" outlineLevel="0" collapsed="false">
      <c r="G933" s="165"/>
      <c r="H933" s="166"/>
    </row>
    <row r="934" customFormat="false" ht="18" hidden="false" customHeight="true" outlineLevel="0" collapsed="false">
      <c r="G934" s="165"/>
      <c r="H934" s="166"/>
    </row>
    <row r="935" customFormat="false" ht="18" hidden="false" customHeight="true" outlineLevel="0" collapsed="false">
      <c r="G935" s="165"/>
      <c r="H935" s="166"/>
    </row>
    <row r="936" customFormat="false" ht="18" hidden="false" customHeight="true" outlineLevel="0" collapsed="false">
      <c r="G936" s="165"/>
      <c r="H936" s="166"/>
    </row>
    <row r="937" customFormat="false" ht="18" hidden="false" customHeight="true" outlineLevel="0" collapsed="false">
      <c r="G937" s="165"/>
      <c r="H937" s="166"/>
    </row>
    <row r="938" customFormat="false" ht="18" hidden="false" customHeight="true" outlineLevel="0" collapsed="false">
      <c r="G938" s="165"/>
      <c r="H938" s="166"/>
    </row>
    <row r="939" customFormat="false" ht="18" hidden="false" customHeight="true" outlineLevel="0" collapsed="false">
      <c r="G939" s="165"/>
      <c r="H939" s="166"/>
    </row>
    <row r="940" customFormat="false" ht="18" hidden="false" customHeight="true" outlineLevel="0" collapsed="false">
      <c r="G940" s="165"/>
      <c r="H940" s="166"/>
    </row>
    <row r="941" customFormat="false" ht="18" hidden="false" customHeight="true" outlineLevel="0" collapsed="false">
      <c r="G941" s="165"/>
      <c r="H941" s="166"/>
    </row>
    <row r="942" customFormat="false" ht="18" hidden="false" customHeight="true" outlineLevel="0" collapsed="false">
      <c r="G942" s="165"/>
      <c r="H942" s="166"/>
    </row>
    <row r="943" customFormat="false" ht="18" hidden="false" customHeight="true" outlineLevel="0" collapsed="false">
      <c r="G943" s="165"/>
      <c r="H943" s="166"/>
    </row>
    <row r="944" customFormat="false" ht="18" hidden="false" customHeight="true" outlineLevel="0" collapsed="false">
      <c r="G944" s="165"/>
      <c r="H944" s="166"/>
    </row>
    <row r="945" customFormat="false" ht="18" hidden="false" customHeight="true" outlineLevel="0" collapsed="false">
      <c r="G945" s="165"/>
      <c r="H945" s="166"/>
    </row>
    <row r="946" customFormat="false" ht="18" hidden="false" customHeight="true" outlineLevel="0" collapsed="false">
      <c r="G946" s="165"/>
      <c r="H946" s="166"/>
    </row>
    <row r="947" customFormat="false" ht="18" hidden="false" customHeight="true" outlineLevel="0" collapsed="false">
      <c r="G947" s="165"/>
      <c r="H947" s="166"/>
    </row>
    <row r="948" customFormat="false" ht="18" hidden="false" customHeight="true" outlineLevel="0" collapsed="false">
      <c r="G948" s="165"/>
      <c r="H948" s="166"/>
    </row>
    <row r="949" customFormat="false" ht="18" hidden="false" customHeight="true" outlineLevel="0" collapsed="false">
      <c r="G949" s="165"/>
      <c r="H949" s="166"/>
    </row>
    <row r="950" customFormat="false" ht="18" hidden="false" customHeight="true" outlineLevel="0" collapsed="false">
      <c r="G950" s="165"/>
      <c r="H950" s="166"/>
    </row>
    <row r="951" customFormat="false" ht="18" hidden="false" customHeight="true" outlineLevel="0" collapsed="false">
      <c r="G951" s="165"/>
      <c r="H951" s="166"/>
    </row>
    <row r="952" customFormat="false" ht="18" hidden="false" customHeight="true" outlineLevel="0" collapsed="false">
      <c r="G952" s="165"/>
      <c r="H952" s="166"/>
    </row>
    <row r="953" customFormat="false" ht="18" hidden="false" customHeight="true" outlineLevel="0" collapsed="false">
      <c r="G953" s="165"/>
      <c r="H953" s="166"/>
    </row>
    <row r="954" customFormat="false" ht="18" hidden="false" customHeight="true" outlineLevel="0" collapsed="false">
      <c r="G954" s="165"/>
      <c r="H954" s="166"/>
    </row>
    <row r="955" customFormat="false" ht="18" hidden="false" customHeight="true" outlineLevel="0" collapsed="false">
      <c r="G955" s="165"/>
      <c r="H955" s="166"/>
    </row>
    <row r="956" customFormat="false" ht="18" hidden="false" customHeight="true" outlineLevel="0" collapsed="false">
      <c r="G956" s="165"/>
      <c r="H956" s="166"/>
    </row>
    <row r="957" customFormat="false" ht="18" hidden="false" customHeight="true" outlineLevel="0" collapsed="false">
      <c r="G957" s="165"/>
      <c r="H957" s="166"/>
    </row>
    <row r="958" customFormat="false" ht="18" hidden="false" customHeight="true" outlineLevel="0" collapsed="false">
      <c r="G958" s="165"/>
      <c r="H958" s="166"/>
    </row>
    <row r="959" customFormat="false" ht="18" hidden="false" customHeight="true" outlineLevel="0" collapsed="false">
      <c r="G959" s="165"/>
      <c r="H959" s="166"/>
    </row>
    <row r="960" customFormat="false" ht="18" hidden="false" customHeight="true" outlineLevel="0" collapsed="false">
      <c r="G960" s="165"/>
      <c r="H960" s="166"/>
    </row>
    <row r="961" customFormat="false" ht="18" hidden="false" customHeight="true" outlineLevel="0" collapsed="false">
      <c r="G961" s="165"/>
      <c r="H961" s="166"/>
    </row>
    <row r="962" customFormat="false" ht="18" hidden="false" customHeight="true" outlineLevel="0" collapsed="false">
      <c r="G962" s="165"/>
      <c r="H962" s="166"/>
    </row>
    <row r="963" customFormat="false" ht="18" hidden="false" customHeight="true" outlineLevel="0" collapsed="false">
      <c r="G963" s="165"/>
      <c r="H963" s="166"/>
    </row>
    <row r="964" customFormat="false" ht="18" hidden="false" customHeight="true" outlineLevel="0" collapsed="false">
      <c r="G964" s="165"/>
      <c r="H964" s="166"/>
    </row>
    <row r="965" customFormat="false" ht="18" hidden="false" customHeight="true" outlineLevel="0" collapsed="false">
      <c r="G965" s="165"/>
      <c r="H965" s="166"/>
    </row>
    <row r="966" customFormat="false" ht="18" hidden="false" customHeight="true" outlineLevel="0" collapsed="false">
      <c r="G966" s="165"/>
      <c r="H966" s="166"/>
    </row>
    <row r="967" customFormat="false" ht="18" hidden="false" customHeight="true" outlineLevel="0" collapsed="false">
      <c r="G967" s="165"/>
      <c r="H967" s="166"/>
    </row>
    <row r="968" customFormat="false" ht="18" hidden="false" customHeight="true" outlineLevel="0" collapsed="false">
      <c r="G968" s="165"/>
      <c r="H968" s="166"/>
    </row>
    <row r="969" customFormat="false" ht="18" hidden="false" customHeight="true" outlineLevel="0" collapsed="false">
      <c r="G969" s="165"/>
      <c r="H969" s="166"/>
    </row>
    <row r="970" customFormat="false" ht="18" hidden="false" customHeight="true" outlineLevel="0" collapsed="false">
      <c r="G970" s="165"/>
      <c r="H970" s="166"/>
    </row>
    <row r="971" customFormat="false" ht="18" hidden="false" customHeight="true" outlineLevel="0" collapsed="false">
      <c r="G971" s="165"/>
      <c r="H971" s="166"/>
    </row>
    <row r="972" customFormat="false" ht="18" hidden="false" customHeight="true" outlineLevel="0" collapsed="false">
      <c r="G972" s="165"/>
      <c r="H972" s="166"/>
    </row>
    <row r="973" customFormat="false" ht="18" hidden="false" customHeight="true" outlineLevel="0" collapsed="false">
      <c r="G973" s="165"/>
      <c r="H973" s="166"/>
    </row>
    <row r="974" customFormat="false" ht="18" hidden="false" customHeight="true" outlineLevel="0" collapsed="false">
      <c r="G974" s="165"/>
      <c r="H974" s="166"/>
    </row>
    <row r="975" customFormat="false" ht="18" hidden="false" customHeight="true" outlineLevel="0" collapsed="false">
      <c r="G975" s="165"/>
      <c r="H975" s="166"/>
    </row>
    <row r="976" customFormat="false" ht="18" hidden="false" customHeight="true" outlineLevel="0" collapsed="false">
      <c r="G976" s="165"/>
      <c r="H976" s="166"/>
    </row>
    <row r="977" customFormat="false" ht="18" hidden="false" customHeight="true" outlineLevel="0" collapsed="false">
      <c r="G977" s="165"/>
      <c r="H977" s="166"/>
    </row>
    <row r="978" customFormat="false" ht="18" hidden="false" customHeight="true" outlineLevel="0" collapsed="false">
      <c r="G978" s="165"/>
      <c r="H978" s="166"/>
    </row>
    <row r="979" customFormat="false" ht="18" hidden="false" customHeight="true" outlineLevel="0" collapsed="false">
      <c r="G979" s="165"/>
      <c r="H979" s="166"/>
    </row>
    <row r="980" customFormat="false" ht="18" hidden="false" customHeight="true" outlineLevel="0" collapsed="false">
      <c r="G980" s="165"/>
      <c r="H980" s="166"/>
    </row>
    <row r="981" customFormat="false" ht="18" hidden="false" customHeight="true" outlineLevel="0" collapsed="false">
      <c r="G981" s="165"/>
      <c r="H981" s="166"/>
    </row>
    <row r="982" customFormat="false" ht="18" hidden="false" customHeight="true" outlineLevel="0" collapsed="false">
      <c r="G982" s="165"/>
      <c r="H982" s="166"/>
    </row>
    <row r="983" customFormat="false" ht="18" hidden="false" customHeight="true" outlineLevel="0" collapsed="false">
      <c r="G983" s="165"/>
      <c r="H983" s="166"/>
    </row>
    <row r="984" customFormat="false" ht="18" hidden="false" customHeight="true" outlineLevel="0" collapsed="false">
      <c r="G984" s="165"/>
      <c r="H984" s="166"/>
    </row>
    <row r="985" customFormat="false" ht="18" hidden="false" customHeight="true" outlineLevel="0" collapsed="false">
      <c r="G985" s="165"/>
      <c r="H985" s="166"/>
    </row>
    <row r="986" customFormat="false" ht="18" hidden="false" customHeight="true" outlineLevel="0" collapsed="false">
      <c r="G986" s="165"/>
      <c r="H986" s="166"/>
    </row>
    <row r="987" customFormat="false" ht="18" hidden="false" customHeight="true" outlineLevel="0" collapsed="false">
      <c r="G987" s="165"/>
      <c r="H987" s="166"/>
    </row>
    <row r="988" customFormat="false" ht="18" hidden="false" customHeight="true" outlineLevel="0" collapsed="false">
      <c r="G988" s="165"/>
      <c r="H988" s="166"/>
    </row>
    <row r="989" customFormat="false" ht="18" hidden="false" customHeight="true" outlineLevel="0" collapsed="false">
      <c r="G989" s="165"/>
      <c r="H989" s="166"/>
    </row>
    <row r="990" customFormat="false" ht="18" hidden="false" customHeight="true" outlineLevel="0" collapsed="false">
      <c r="G990" s="165"/>
      <c r="H990" s="166"/>
    </row>
    <row r="991" customFormat="false" ht="18" hidden="false" customHeight="true" outlineLevel="0" collapsed="false">
      <c r="G991" s="165"/>
      <c r="H991" s="166"/>
    </row>
    <row r="992" customFormat="false" ht="18" hidden="false" customHeight="true" outlineLevel="0" collapsed="false">
      <c r="G992" s="165"/>
      <c r="H992" s="166"/>
    </row>
    <row r="993" customFormat="false" ht="18" hidden="false" customHeight="true" outlineLevel="0" collapsed="false">
      <c r="G993" s="165"/>
      <c r="H993" s="166"/>
    </row>
    <row r="994" customFormat="false" ht="18" hidden="false" customHeight="true" outlineLevel="0" collapsed="false">
      <c r="G994" s="165"/>
      <c r="H994" s="166"/>
    </row>
    <row r="995" customFormat="false" ht="18" hidden="false" customHeight="true" outlineLevel="0" collapsed="false">
      <c r="G995" s="165"/>
      <c r="H995" s="166"/>
    </row>
    <row r="996" customFormat="false" ht="18" hidden="false" customHeight="true" outlineLevel="0" collapsed="false">
      <c r="G996" s="165"/>
      <c r="H996" s="166"/>
    </row>
    <row r="997" customFormat="false" ht="18" hidden="false" customHeight="true" outlineLevel="0" collapsed="false">
      <c r="G997" s="165"/>
      <c r="H997" s="166"/>
    </row>
    <row r="998" customFormat="false" ht="18" hidden="false" customHeight="true" outlineLevel="0" collapsed="false">
      <c r="G998" s="165"/>
      <c r="H998" s="166"/>
    </row>
    <row r="999" customFormat="false" ht="18" hidden="false" customHeight="true" outlineLevel="0" collapsed="false">
      <c r="G999" s="165"/>
      <c r="H999" s="166"/>
    </row>
    <row r="1000" customFormat="false" ht="18" hidden="false" customHeight="true" outlineLevel="0" collapsed="false">
      <c r="G1000" s="165"/>
      <c r="H1000" s="166"/>
    </row>
  </sheetData>
  <mergeCells count="15">
    <mergeCell ref="E1:G1"/>
    <mergeCell ref="H1:J1"/>
    <mergeCell ref="E2:G2"/>
    <mergeCell ref="H2:J2"/>
    <mergeCell ref="A3:J3"/>
    <mergeCell ref="A21:C21"/>
    <mergeCell ref="F21:G21"/>
    <mergeCell ref="H21:J21"/>
    <mergeCell ref="A22:C22"/>
    <mergeCell ref="F22:G22"/>
    <mergeCell ref="H22:J22"/>
    <mergeCell ref="A23:C23"/>
    <mergeCell ref="F23:G23"/>
    <mergeCell ref="H23:J23"/>
    <mergeCell ref="A25:G25"/>
  </mergeCells>
  <printOptions headings="false" gridLines="false" gridLinesSet="true" horizontalCentered="true" verticalCentered="false"/>
  <pageMargins left="0.7875" right="0.7875" top="0" bottom="0" header="0.511811023622047" footer="0.511811023622047"/>
  <pageSetup paperSize="9" scale="64"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000"/>
  <sheetViews>
    <sheetView showFormulas="false" showGridLines="true" showRowColHeaders="true" showZeros="true" rightToLeft="false" tabSelected="false" showOutlineSymbols="true" defaultGridColor="true" view="normal" topLeftCell="F127" colorId="64" zoomScale="120" zoomScaleNormal="120" zoomScalePageLayoutView="100" workbookViewId="0">
      <selection pane="topLeft" activeCell="F14" activeCellId="0" sqref="F14"/>
    </sheetView>
  </sheetViews>
  <sheetFormatPr defaultColWidth="12.6328125" defaultRowHeight="15" customHeight="true" zeroHeight="false" outlineLevelRow="0" outlineLevelCol="0"/>
  <cols>
    <col collapsed="false" customWidth="true" hidden="false" outlineLevel="0" max="2" min="1" style="1" width="11"/>
    <col collapsed="false" customWidth="true" hidden="false" outlineLevel="0" max="3" min="3" style="1" width="66"/>
    <col collapsed="false" customWidth="true" hidden="false" outlineLevel="0" max="4" min="4" style="1" width="31.11"/>
    <col collapsed="false" customWidth="true" hidden="false" outlineLevel="0" max="5" min="5" style="1" width="11"/>
    <col collapsed="false" customWidth="true" hidden="false" outlineLevel="0" max="6" min="6" style="1" width="18.88"/>
    <col collapsed="false" customWidth="true" hidden="false" outlineLevel="0" max="7" min="7" style="1" width="16.75"/>
    <col collapsed="false" customWidth="true" hidden="false" outlineLevel="0" max="8" min="8" style="1" width="17"/>
    <col collapsed="false" customWidth="true" hidden="false" outlineLevel="0" max="9" min="9" style="1" width="16.38"/>
    <col collapsed="false" customWidth="true" hidden="false" outlineLevel="0" max="10" min="10" style="1" width="17.62"/>
    <col collapsed="false" customWidth="true" hidden="false" outlineLevel="0" max="11" min="11" style="1" width="17.5"/>
    <col collapsed="false" customWidth="true" hidden="false" outlineLevel="0" max="13" min="12" style="1" width="14.25"/>
    <col collapsed="false" customWidth="true" hidden="false" outlineLevel="0" max="14" min="14" style="1" width="17.75"/>
    <col collapsed="false" customWidth="true" hidden="false" outlineLevel="0" max="15" min="15" style="167" width="19.65"/>
    <col collapsed="false" customWidth="true" hidden="false" outlineLevel="0" max="16" min="16" style="1" width="14.25"/>
    <col collapsed="false" customWidth="true" hidden="false" outlineLevel="0" max="17" min="17" style="1" width="16.5"/>
  </cols>
  <sheetData>
    <row r="1" customFormat="false" ht="15" hidden="false" customHeight="true" outlineLevel="0" collapsed="false">
      <c r="A1" s="2"/>
      <c r="B1" s="2"/>
      <c r="C1" s="2" t="s">
        <v>0</v>
      </c>
      <c r="D1" s="3" t="s">
        <v>1</v>
      </c>
      <c r="E1" s="3" t="s">
        <v>2</v>
      </c>
      <c r="F1" s="3" t="s">
        <v>3</v>
      </c>
      <c r="G1" s="2"/>
      <c r="H1" s="168"/>
      <c r="I1" s="2"/>
      <c r="J1" s="168"/>
      <c r="K1" s="2"/>
      <c r="L1" s="166"/>
      <c r="M1" s="169"/>
      <c r="N1" s="166"/>
      <c r="O1" s="170"/>
    </row>
    <row r="2" customFormat="false" ht="71.25" hidden="false" customHeight="true" outlineLevel="0" collapsed="false">
      <c r="A2" s="5"/>
      <c r="B2" s="5"/>
      <c r="C2" s="5" t="s">
        <v>475</v>
      </c>
      <c r="D2" s="6" t="s">
        <v>5</v>
      </c>
      <c r="E2" s="6" t="s">
        <v>6</v>
      </c>
      <c r="F2" s="5" t="s">
        <v>7</v>
      </c>
      <c r="G2" s="5"/>
      <c r="H2" s="163"/>
      <c r="I2" s="5"/>
      <c r="J2" s="163"/>
      <c r="K2" s="5"/>
      <c r="L2" s="166"/>
      <c r="M2" s="169"/>
      <c r="N2" s="166"/>
      <c r="O2" s="170"/>
    </row>
    <row r="3" customFormat="false" ht="19.5" hidden="false" customHeight="true" outlineLevel="0" collapsed="false">
      <c r="A3" s="171" t="s">
        <v>519</v>
      </c>
      <c r="B3" s="171"/>
      <c r="C3" s="171"/>
      <c r="D3" s="171"/>
      <c r="E3" s="171"/>
      <c r="F3" s="171"/>
      <c r="G3" s="171"/>
      <c r="H3" s="171"/>
      <c r="I3" s="171"/>
      <c r="J3" s="171"/>
      <c r="K3" s="171"/>
      <c r="L3" s="171"/>
      <c r="M3" s="171"/>
      <c r="N3" s="171"/>
      <c r="O3" s="171"/>
    </row>
    <row r="4" customFormat="false" ht="33" hidden="false" customHeight="true" outlineLevel="0" collapsed="false">
      <c r="A4" s="172" t="s">
        <v>50</v>
      </c>
      <c r="B4" s="172" t="s">
        <v>51</v>
      </c>
      <c r="C4" s="172" t="s">
        <v>10</v>
      </c>
      <c r="D4" s="172" t="s">
        <v>520</v>
      </c>
      <c r="E4" s="172" t="s">
        <v>521</v>
      </c>
      <c r="F4" s="173" t="s">
        <v>522</v>
      </c>
      <c r="G4" s="172" t="s">
        <v>523</v>
      </c>
      <c r="H4" s="174" t="s">
        <v>524</v>
      </c>
      <c r="I4" s="175" t="s">
        <v>523</v>
      </c>
      <c r="J4" s="174" t="s">
        <v>56</v>
      </c>
      <c r="K4" s="175" t="s">
        <v>523</v>
      </c>
      <c r="L4" s="174" t="s">
        <v>525</v>
      </c>
      <c r="M4" s="176" t="s">
        <v>526</v>
      </c>
      <c r="N4" s="174" t="s">
        <v>527</v>
      </c>
      <c r="O4" s="176" t="s">
        <v>528</v>
      </c>
      <c r="P4" s="177"/>
      <c r="Q4" s="177"/>
    </row>
    <row r="5" customFormat="false" ht="21.75" hidden="false" customHeight="true" outlineLevel="0" collapsed="false">
      <c r="A5" s="172"/>
      <c r="B5" s="172"/>
      <c r="C5" s="172"/>
      <c r="D5" s="172"/>
      <c r="E5" s="172"/>
      <c r="F5" s="172"/>
      <c r="G5" s="172"/>
      <c r="H5" s="174" t="s">
        <v>529</v>
      </c>
      <c r="I5" s="175"/>
      <c r="J5" s="174" t="s">
        <v>529</v>
      </c>
      <c r="K5" s="175"/>
      <c r="L5" s="175"/>
      <c r="M5" s="175"/>
      <c r="N5" s="175"/>
      <c r="O5" s="176"/>
      <c r="P5" s="177"/>
      <c r="Q5" s="177"/>
    </row>
    <row r="6" customFormat="false" ht="39" hidden="false" customHeight="true" outlineLevel="0" collapsed="false">
      <c r="A6" s="178" t="s">
        <v>344</v>
      </c>
      <c r="B6" s="156" t="s">
        <v>61</v>
      </c>
      <c r="C6" s="156" t="s">
        <v>345</v>
      </c>
      <c r="D6" s="155" t="s">
        <v>136</v>
      </c>
      <c r="E6" s="155" t="s">
        <v>72</v>
      </c>
      <c r="F6" s="155" t="s">
        <v>530</v>
      </c>
      <c r="G6" s="178"/>
      <c r="H6" s="158" t="n">
        <v>60900.06</v>
      </c>
      <c r="I6" s="178"/>
      <c r="J6" s="158" t="n">
        <v>60900.06</v>
      </c>
      <c r="K6" s="178"/>
      <c r="L6" s="158" t="n">
        <v>60900.06</v>
      </c>
      <c r="M6" s="179" t="n">
        <v>0.5291</v>
      </c>
      <c r="N6" s="158" t="n">
        <v>60900.06</v>
      </c>
      <c r="O6" s="179" t="n">
        <v>0.5291</v>
      </c>
    </row>
    <row r="7" customFormat="false" ht="51.75" hidden="false" customHeight="true" outlineLevel="0" collapsed="false">
      <c r="A7" s="178" t="s">
        <v>531</v>
      </c>
      <c r="B7" s="156" t="s">
        <v>66</v>
      </c>
      <c r="C7" s="156" t="s">
        <v>532</v>
      </c>
      <c r="D7" s="155" t="s">
        <v>136</v>
      </c>
      <c r="E7" s="155" t="s">
        <v>79</v>
      </c>
      <c r="F7" s="155" t="s">
        <v>533</v>
      </c>
      <c r="G7" s="178"/>
      <c r="H7" s="158" t="n">
        <v>242.75</v>
      </c>
      <c r="I7" s="178"/>
      <c r="J7" s="158" t="n">
        <v>10348.43</v>
      </c>
      <c r="K7" s="178"/>
      <c r="L7" s="158" t="n">
        <v>10348.43</v>
      </c>
      <c r="M7" s="179" t="n">
        <v>0.0899</v>
      </c>
      <c r="N7" s="158" t="n">
        <v>71248.49</v>
      </c>
      <c r="O7" s="179" t="n">
        <v>0.619</v>
      </c>
    </row>
    <row r="8" customFormat="false" ht="25.5" hidden="false" customHeight="true" outlineLevel="0" collapsed="false">
      <c r="A8" s="178" t="s">
        <v>286</v>
      </c>
      <c r="B8" s="156" t="s">
        <v>66</v>
      </c>
      <c r="C8" s="156" t="s">
        <v>287</v>
      </c>
      <c r="D8" s="155" t="s">
        <v>136</v>
      </c>
      <c r="E8" s="155" t="s">
        <v>72</v>
      </c>
      <c r="F8" s="155" t="s">
        <v>530</v>
      </c>
      <c r="G8" s="178"/>
      <c r="H8" s="158" t="n">
        <v>4607.51</v>
      </c>
      <c r="I8" s="178"/>
      <c r="J8" s="158" t="n">
        <v>4607.51</v>
      </c>
      <c r="K8" s="178"/>
      <c r="L8" s="158" t="n">
        <v>4607.51</v>
      </c>
      <c r="M8" s="179" t="n">
        <v>0.04</v>
      </c>
      <c r="N8" s="158" t="n">
        <v>75856</v>
      </c>
      <c r="O8" s="179" t="n">
        <v>0.659</v>
      </c>
    </row>
    <row r="9" customFormat="false" ht="24" hidden="false" customHeight="true" outlineLevel="0" collapsed="false">
      <c r="A9" s="178" t="s">
        <v>289</v>
      </c>
      <c r="B9" s="156" t="s">
        <v>61</v>
      </c>
      <c r="C9" s="156" t="s">
        <v>290</v>
      </c>
      <c r="D9" s="155" t="s">
        <v>136</v>
      </c>
      <c r="E9" s="155" t="s">
        <v>72</v>
      </c>
      <c r="F9" s="155" t="s">
        <v>530</v>
      </c>
      <c r="G9" s="178"/>
      <c r="H9" s="158" t="n">
        <v>3723.74</v>
      </c>
      <c r="I9" s="178"/>
      <c r="J9" s="158" t="n">
        <v>3723.74</v>
      </c>
      <c r="K9" s="178"/>
      <c r="L9" s="158" t="n">
        <v>3723.74</v>
      </c>
      <c r="M9" s="179" t="n">
        <v>0.0323</v>
      </c>
      <c r="N9" s="158" t="n">
        <v>79579.74</v>
      </c>
      <c r="O9" s="179" t="n">
        <v>0.6913</v>
      </c>
    </row>
    <row r="10" customFormat="false" ht="25.5" hidden="false" customHeight="true" outlineLevel="0" collapsed="false">
      <c r="A10" s="178" t="s">
        <v>534</v>
      </c>
      <c r="B10" s="156" t="s">
        <v>66</v>
      </c>
      <c r="C10" s="156" t="s">
        <v>535</v>
      </c>
      <c r="D10" s="155" t="s">
        <v>136</v>
      </c>
      <c r="E10" s="155" t="s">
        <v>72</v>
      </c>
      <c r="F10" s="155" t="s">
        <v>530</v>
      </c>
      <c r="G10" s="178"/>
      <c r="H10" s="158" t="n">
        <v>2710.73</v>
      </c>
      <c r="I10" s="178"/>
      <c r="J10" s="158" t="n">
        <v>2710.73</v>
      </c>
      <c r="K10" s="178"/>
      <c r="L10" s="158" t="n">
        <v>2710.73</v>
      </c>
      <c r="M10" s="179" t="n">
        <v>0.0235</v>
      </c>
      <c r="N10" s="158" t="n">
        <v>82290.47</v>
      </c>
      <c r="O10" s="179" t="n">
        <v>0.7149</v>
      </c>
    </row>
    <row r="11" customFormat="false" ht="51.75" hidden="false" customHeight="true" outlineLevel="0" collapsed="false">
      <c r="A11" s="178" t="s">
        <v>536</v>
      </c>
      <c r="B11" s="156" t="s">
        <v>66</v>
      </c>
      <c r="C11" s="156" t="s">
        <v>537</v>
      </c>
      <c r="D11" s="155" t="s">
        <v>136</v>
      </c>
      <c r="E11" s="155" t="s">
        <v>79</v>
      </c>
      <c r="F11" s="155" t="s">
        <v>538</v>
      </c>
      <c r="G11" s="178"/>
      <c r="H11" s="158" t="n">
        <v>124.73</v>
      </c>
      <c r="I11" s="178"/>
      <c r="J11" s="158" t="n">
        <v>1945.98</v>
      </c>
      <c r="K11" s="178"/>
      <c r="L11" s="158" t="n">
        <v>1945.98</v>
      </c>
      <c r="M11" s="179" t="n">
        <v>0.0169</v>
      </c>
      <c r="N11" s="158" t="n">
        <v>84236.45</v>
      </c>
      <c r="O11" s="179" t="n">
        <v>0.7318</v>
      </c>
    </row>
    <row r="12" customFormat="false" ht="24" hidden="false" customHeight="true" outlineLevel="0" collapsed="false">
      <c r="A12" s="178" t="s">
        <v>539</v>
      </c>
      <c r="B12" s="156" t="s">
        <v>66</v>
      </c>
      <c r="C12" s="156" t="s">
        <v>540</v>
      </c>
      <c r="D12" s="155" t="s">
        <v>136</v>
      </c>
      <c r="E12" s="155" t="s">
        <v>79</v>
      </c>
      <c r="F12" s="155" t="s">
        <v>541</v>
      </c>
      <c r="G12" s="178"/>
      <c r="H12" s="158" t="n">
        <v>72.2</v>
      </c>
      <c r="I12" s="178"/>
      <c r="J12" s="158" t="n">
        <v>1895.25</v>
      </c>
      <c r="K12" s="178"/>
      <c r="L12" s="158" t="n">
        <v>1895.25</v>
      </c>
      <c r="M12" s="179" t="n">
        <v>0.0165</v>
      </c>
      <c r="N12" s="158" t="n">
        <v>86131.7</v>
      </c>
      <c r="O12" s="179" t="n">
        <v>0.7483</v>
      </c>
    </row>
    <row r="13" customFormat="false" ht="24" hidden="false" customHeight="true" outlineLevel="0" collapsed="false">
      <c r="A13" s="178" t="s">
        <v>312</v>
      </c>
      <c r="B13" s="156" t="s">
        <v>61</v>
      </c>
      <c r="C13" s="156" t="s">
        <v>313</v>
      </c>
      <c r="D13" s="155" t="s">
        <v>136</v>
      </c>
      <c r="E13" s="155" t="s">
        <v>72</v>
      </c>
      <c r="F13" s="155" t="s">
        <v>542</v>
      </c>
      <c r="G13" s="178"/>
      <c r="H13" s="158" t="n">
        <v>579.83</v>
      </c>
      <c r="I13" s="178"/>
      <c r="J13" s="158" t="n">
        <v>1739.49</v>
      </c>
      <c r="K13" s="178"/>
      <c r="L13" s="158" t="n">
        <v>1739.49</v>
      </c>
      <c r="M13" s="179" t="n">
        <v>0.0151</v>
      </c>
      <c r="N13" s="158" t="n">
        <v>87871.19</v>
      </c>
      <c r="O13" s="179" t="n">
        <v>0.7634</v>
      </c>
    </row>
    <row r="14" customFormat="false" ht="39" hidden="false" customHeight="true" outlineLevel="0" collapsed="false">
      <c r="A14" s="178" t="s">
        <v>543</v>
      </c>
      <c r="B14" s="156" t="s">
        <v>66</v>
      </c>
      <c r="C14" s="156" t="s">
        <v>544</v>
      </c>
      <c r="D14" s="155" t="s">
        <v>136</v>
      </c>
      <c r="E14" s="155" t="s">
        <v>545</v>
      </c>
      <c r="F14" s="155" t="s">
        <v>546</v>
      </c>
      <c r="G14" s="178"/>
      <c r="H14" s="158" t="n">
        <v>498.16</v>
      </c>
      <c r="I14" s="178"/>
      <c r="J14" s="158" t="n">
        <v>1554.26</v>
      </c>
      <c r="K14" s="178"/>
      <c r="L14" s="158" t="n">
        <v>1554.26</v>
      </c>
      <c r="M14" s="179" t="n">
        <v>0.0135</v>
      </c>
      <c r="N14" s="158" t="n">
        <v>89425.45</v>
      </c>
      <c r="O14" s="179" t="n">
        <v>0.7769</v>
      </c>
    </row>
    <row r="15" customFormat="false" ht="25.5" hidden="false" customHeight="true" outlineLevel="0" collapsed="false">
      <c r="A15" s="178" t="s">
        <v>236</v>
      </c>
      <c r="B15" s="156" t="s">
        <v>61</v>
      </c>
      <c r="C15" s="156" t="s">
        <v>237</v>
      </c>
      <c r="D15" s="155" t="s">
        <v>136</v>
      </c>
      <c r="E15" s="155" t="s">
        <v>72</v>
      </c>
      <c r="F15" s="155" t="s">
        <v>547</v>
      </c>
      <c r="G15" s="178"/>
      <c r="H15" s="158" t="n">
        <v>343.49</v>
      </c>
      <c r="I15" s="178"/>
      <c r="J15" s="158" t="n">
        <v>1373.96</v>
      </c>
      <c r="K15" s="178"/>
      <c r="L15" s="158" t="n">
        <v>1373.96</v>
      </c>
      <c r="M15" s="179" t="n">
        <v>0.0119</v>
      </c>
      <c r="N15" s="158" t="n">
        <v>90799.41</v>
      </c>
      <c r="O15" s="179" t="n">
        <v>0.7888</v>
      </c>
    </row>
    <row r="16" customFormat="false" ht="24" hidden="false" customHeight="true" outlineLevel="0" collapsed="false">
      <c r="A16" s="178" t="s">
        <v>548</v>
      </c>
      <c r="B16" s="156" t="s">
        <v>66</v>
      </c>
      <c r="C16" s="156" t="s">
        <v>549</v>
      </c>
      <c r="D16" s="155" t="s">
        <v>133</v>
      </c>
      <c r="E16" s="155" t="s">
        <v>63</v>
      </c>
      <c r="F16" s="155" t="s">
        <v>550</v>
      </c>
      <c r="G16" s="178"/>
      <c r="H16" s="158" t="n">
        <v>22.87</v>
      </c>
      <c r="I16" s="178"/>
      <c r="J16" s="158" t="n">
        <v>1292.17</v>
      </c>
      <c r="K16" s="178"/>
      <c r="L16" s="158" t="n">
        <v>1292.17</v>
      </c>
      <c r="M16" s="179" t="n">
        <v>0.0112</v>
      </c>
      <c r="N16" s="158" t="n">
        <v>92091.58</v>
      </c>
      <c r="O16" s="179" t="n">
        <v>0.8</v>
      </c>
    </row>
    <row r="17" customFormat="false" ht="24" hidden="false" customHeight="true" outlineLevel="0" collapsed="false">
      <c r="A17" s="178" t="s">
        <v>230</v>
      </c>
      <c r="B17" s="156" t="s">
        <v>61</v>
      </c>
      <c r="C17" s="156" t="s">
        <v>231</v>
      </c>
      <c r="D17" s="155" t="s">
        <v>136</v>
      </c>
      <c r="E17" s="155" t="s">
        <v>72</v>
      </c>
      <c r="F17" s="155" t="s">
        <v>530</v>
      </c>
      <c r="G17" s="178"/>
      <c r="H17" s="158" t="n">
        <v>1036.17</v>
      </c>
      <c r="I17" s="178"/>
      <c r="J17" s="158" t="n">
        <v>1036.17</v>
      </c>
      <c r="K17" s="178"/>
      <c r="L17" s="158" t="n">
        <v>1036.17</v>
      </c>
      <c r="M17" s="179" t="n">
        <v>0.009</v>
      </c>
      <c r="N17" s="158" t="n">
        <v>93127.75</v>
      </c>
      <c r="O17" s="179" t="n">
        <v>0.809</v>
      </c>
    </row>
    <row r="18" customFormat="false" ht="24" hidden="false" customHeight="true" outlineLevel="0" collapsed="false">
      <c r="A18" s="178" t="s">
        <v>551</v>
      </c>
      <c r="B18" s="156" t="s">
        <v>66</v>
      </c>
      <c r="C18" s="156" t="s">
        <v>552</v>
      </c>
      <c r="D18" s="155" t="s">
        <v>133</v>
      </c>
      <c r="E18" s="155" t="s">
        <v>63</v>
      </c>
      <c r="F18" s="155" t="s">
        <v>553</v>
      </c>
      <c r="G18" s="178"/>
      <c r="H18" s="158" t="n">
        <v>17.82</v>
      </c>
      <c r="I18" s="178"/>
      <c r="J18" s="158" t="n">
        <v>1031.03</v>
      </c>
      <c r="K18" s="178"/>
      <c r="L18" s="158" t="n">
        <v>1031.03</v>
      </c>
      <c r="M18" s="179" t="n">
        <v>0.009</v>
      </c>
      <c r="N18" s="158" t="n">
        <v>94158.78</v>
      </c>
      <c r="O18" s="179" t="n">
        <v>0.818</v>
      </c>
    </row>
    <row r="19" customFormat="false" ht="24" hidden="false" customHeight="true" outlineLevel="0" collapsed="false">
      <c r="A19" s="178" t="s">
        <v>228</v>
      </c>
      <c r="B19" s="156" t="s">
        <v>61</v>
      </c>
      <c r="C19" s="156" t="s">
        <v>229</v>
      </c>
      <c r="D19" s="155" t="s">
        <v>139</v>
      </c>
      <c r="E19" s="155" t="s">
        <v>72</v>
      </c>
      <c r="F19" s="155" t="s">
        <v>530</v>
      </c>
      <c r="G19" s="178" t="s">
        <v>554</v>
      </c>
      <c r="H19" s="158" t="n">
        <v>1012.37</v>
      </c>
      <c r="I19" s="178" t="s">
        <v>555</v>
      </c>
      <c r="J19" s="158" t="n">
        <v>1012.37</v>
      </c>
      <c r="K19" s="178" t="s">
        <v>556</v>
      </c>
      <c r="L19" s="158" t="n">
        <v>1012.37</v>
      </c>
      <c r="M19" s="179" t="n">
        <v>0.0088</v>
      </c>
      <c r="N19" s="158" t="n">
        <v>95171.15</v>
      </c>
      <c r="O19" s="179" t="n">
        <v>0.8268</v>
      </c>
    </row>
    <row r="20" customFormat="false" ht="24" hidden="false" customHeight="true" outlineLevel="0" collapsed="false">
      <c r="A20" s="178" t="s">
        <v>240</v>
      </c>
      <c r="B20" s="156" t="s">
        <v>61</v>
      </c>
      <c r="C20" s="156" t="s">
        <v>241</v>
      </c>
      <c r="D20" s="155" t="s">
        <v>136</v>
      </c>
      <c r="E20" s="155" t="s">
        <v>72</v>
      </c>
      <c r="F20" s="155" t="s">
        <v>530</v>
      </c>
      <c r="G20" s="178"/>
      <c r="H20" s="158" t="n">
        <v>1006.63</v>
      </c>
      <c r="I20" s="178"/>
      <c r="J20" s="158" t="n">
        <v>1006.63</v>
      </c>
      <c r="K20" s="178"/>
      <c r="L20" s="158" t="n">
        <v>1006.63</v>
      </c>
      <c r="M20" s="179" t="n">
        <v>0.0087</v>
      </c>
      <c r="N20" s="158" t="n">
        <v>96177.78</v>
      </c>
      <c r="O20" s="179" t="n">
        <v>0.8355</v>
      </c>
    </row>
    <row r="21" customFormat="false" ht="24" hidden="false" customHeight="true" outlineLevel="0" collapsed="false">
      <c r="A21" s="178" t="s">
        <v>238</v>
      </c>
      <c r="B21" s="156" t="s">
        <v>61</v>
      </c>
      <c r="C21" s="156" t="s">
        <v>239</v>
      </c>
      <c r="D21" s="155" t="s">
        <v>136</v>
      </c>
      <c r="E21" s="155" t="s">
        <v>72</v>
      </c>
      <c r="F21" s="155" t="s">
        <v>547</v>
      </c>
      <c r="G21" s="178"/>
      <c r="H21" s="158" t="n">
        <v>247.06</v>
      </c>
      <c r="I21" s="178"/>
      <c r="J21" s="158" t="n">
        <v>988.24</v>
      </c>
      <c r="K21" s="178"/>
      <c r="L21" s="158" t="n">
        <v>988.24</v>
      </c>
      <c r="M21" s="179" t="n">
        <v>0.0086</v>
      </c>
      <c r="N21" s="158" t="n">
        <v>97166.02</v>
      </c>
      <c r="O21" s="179" t="n">
        <v>0.8441</v>
      </c>
    </row>
    <row r="22" customFormat="false" ht="24" hidden="false" customHeight="true" outlineLevel="0" collapsed="false">
      <c r="A22" s="178" t="s">
        <v>167</v>
      </c>
      <c r="B22" s="156" t="s">
        <v>61</v>
      </c>
      <c r="C22" s="156" t="s">
        <v>168</v>
      </c>
      <c r="D22" s="155" t="s">
        <v>136</v>
      </c>
      <c r="E22" s="155" t="s">
        <v>72</v>
      </c>
      <c r="F22" s="155" t="s">
        <v>557</v>
      </c>
      <c r="G22" s="178"/>
      <c r="H22" s="158" t="n">
        <v>105.57</v>
      </c>
      <c r="I22" s="178"/>
      <c r="J22" s="158" t="n">
        <v>950.13</v>
      </c>
      <c r="K22" s="178"/>
      <c r="L22" s="158" t="n">
        <v>950.13</v>
      </c>
      <c r="M22" s="179" t="n">
        <v>0.0083</v>
      </c>
      <c r="N22" s="158" t="n">
        <v>98116.15</v>
      </c>
      <c r="O22" s="179" t="n">
        <v>0.8524</v>
      </c>
    </row>
    <row r="23" customFormat="false" ht="24" hidden="false" customHeight="true" outlineLevel="0" collapsed="false">
      <c r="A23" s="178" t="s">
        <v>131</v>
      </c>
      <c r="B23" s="156" t="s">
        <v>66</v>
      </c>
      <c r="C23" s="156" t="s">
        <v>132</v>
      </c>
      <c r="D23" s="155" t="s">
        <v>133</v>
      </c>
      <c r="E23" s="155" t="s">
        <v>63</v>
      </c>
      <c r="F23" s="155" t="s">
        <v>558</v>
      </c>
      <c r="G23" s="178"/>
      <c r="H23" s="158" t="n">
        <v>109.28</v>
      </c>
      <c r="I23" s="178"/>
      <c r="J23" s="158" t="n">
        <v>905.52</v>
      </c>
      <c r="K23" s="178"/>
      <c r="L23" s="158" t="n">
        <v>905.52</v>
      </c>
      <c r="M23" s="179" t="n">
        <v>0.0079</v>
      </c>
      <c r="N23" s="158" t="n">
        <v>99021.67</v>
      </c>
      <c r="O23" s="179" t="n">
        <v>0.8602</v>
      </c>
    </row>
    <row r="24" customFormat="false" ht="25.5" hidden="false" customHeight="true" outlineLevel="0" collapsed="false">
      <c r="A24" s="178" t="s">
        <v>300</v>
      </c>
      <c r="B24" s="156" t="s">
        <v>61</v>
      </c>
      <c r="C24" s="156" t="s">
        <v>301</v>
      </c>
      <c r="D24" s="155" t="s">
        <v>136</v>
      </c>
      <c r="E24" s="155" t="s">
        <v>72</v>
      </c>
      <c r="F24" s="155" t="s">
        <v>559</v>
      </c>
      <c r="G24" s="178"/>
      <c r="H24" s="158" t="n">
        <v>147.19</v>
      </c>
      <c r="I24" s="178"/>
      <c r="J24" s="158" t="n">
        <v>883.14</v>
      </c>
      <c r="K24" s="178"/>
      <c r="L24" s="158" t="n">
        <v>883.14</v>
      </c>
      <c r="M24" s="179" t="n">
        <v>0.0077</v>
      </c>
      <c r="N24" s="158" t="n">
        <v>99904.81</v>
      </c>
      <c r="O24" s="179" t="n">
        <v>0.8679</v>
      </c>
    </row>
    <row r="25" customFormat="false" ht="25.5" hidden="false" customHeight="true" outlineLevel="0" collapsed="false">
      <c r="A25" s="178" t="s">
        <v>335</v>
      </c>
      <c r="B25" s="156" t="s">
        <v>61</v>
      </c>
      <c r="C25" s="156" t="s">
        <v>336</v>
      </c>
      <c r="D25" s="155" t="s">
        <v>136</v>
      </c>
      <c r="E25" s="155" t="s">
        <v>72</v>
      </c>
      <c r="F25" s="155" t="s">
        <v>542</v>
      </c>
      <c r="G25" s="178"/>
      <c r="H25" s="158" t="n">
        <v>285.19</v>
      </c>
      <c r="I25" s="178"/>
      <c r="J25" s="158" t="n">
        <v>855.57</v>
      </c>
      <c r="K25" s="178"/>
      <c r="L25" s="158" t="n">
        <v>855.57</v>
      </c>
      <c r="M25" s="179" t="n">
        <v>0.0074</v>
      </c>
      <c r="N25" s="158" t="n">
        <v>100760.38</v>
      </c>
      <c r="O25" s="179" t="n">
        <v>0.8754</v>
      </c>
    </row>
    <row r="26" customFormat="false" ht="24" hidden="false" customHeight="true" outlineLevel="0" collapsed="false">
      <c r="A26" s="178" t="s">
        <v>321</v>
      </c>
      <c r="B26" s="156" t="s">
        <v>66</v>
      </c>
      <c r="C26" s="156" t="s">
        <v>322</v>
      </c>
      <c r="D26" s="155" t="s">
        <v>133</v>
      </c>
      <c r="E26" s="155" t="s">
        <v>63</v>
      </c>
      <c r="F26" s="155" t="s">
        <v>560</v>
      </c>
      <c r="G26" s="178"/>
      <c r="H26" s="158" t="n">
        <v>16.47</v>
      </c>
      <c r="I26" s="178"/>
      <c r="J26" s="158" t="n">
        <v>833.91</v>
      </c>
      <c r="K26" s="178"/>
      <c r="L26" s="158" t="n">
        <v>833.91</v>
      </c>
      <c r="M26" s="179" t="n">
        <v>0.0072</v>
      </c>
      <c r="N26" s="158" t="n">
        <v>101594.3</v>
      </c>
      <c r="O26" s="179" t="n">
        <v>0.8826</v>
      </c>
    </row>
    <row r="27" customFormat="false" ht="25.5" hidden="false" customHeight="true" outlineLevel="0" collapsed="false">
      <c r="A27" s="178" t="s">
        <v>208</v>
      </c>
      <c r="B27" s="156" t="s">
        <v>61</v>
      </c>
      <c r="C27" s="156" t="s">
        <v>209</v>
      </c>
      <c r="D27" s="155" t="s">
        <v>136</v>
      </c>
      <c r="E27" s="155" t="s">
        <v>79</v>
      </c>
      <c r="F27" s="155" t="s">
        <v>561</v>
      </c>
      <c r="G27" s="178"/>
      <c r="H27" s="158" t="n">
        <v>14.85</v>
      </c>
      <c r="I27" s="178"/>
      <c r="J27" s="158" t="n">
        <v>816.75</v>
      </c>
      <c r="K27" s="178"/>
      <c r="L27" s="158" t="n">
        <v>816.75</v>
      </c>
      <c r="M27" s="179" t="n">
        <v>0.0071</v>
      </c>
      <c r="N27" s="158" t="n">
        <v>102411.05</v>
      </c>
      <c r="O27" s="179" t="n">
        <v>0.8897</v>
      </c>
    </row>
    <row r="28" customFormat="false" ht="24" hidden="false" customHeight="true" outlineLevel="0" collapsed="false">
      <c r="A28" s="178" t="s">
        <v>328</v>
      </c>
      <c r="B28" s="156" t="s">
        <v>61</v>
      </c>
      <c r="C28" s="156" t="s">
        <v>329</v>
      </c>
      <c r="D28" s="155" t="s">
        <v>136</v>
      </c>
      <c r="E28" s="155" t="s">
        <v>72</v>
      </c>
      <c r="F28" s="155" t="s">
        <v>559</v>
      </c>
      <c r="G28" s="178"/>
      <c r="H28" s="158" t="n">
        <v>124.41</v>
      </c>
      <c r="I28" s="178"/>
      <c r="J28" s="158" t="n">
        <v>746.46</v>
      </c>
      <c r="K28" s="178"/>
      <c r="L28" s="158" t="n">
        <v>746.46</v>
      </c>
      <c r="M28" s="179" t="n">
        <v>0.0065</v>
      </c>
      <c r="N28" s="158" t="n">
        <v>103157.51</v>
      </c>
      <c r="O28" s="179" t="n">
        <v>0.8962</v>
      </c>
    </row>
    <row r="29" customFormat="false" ht="24" hidden="false" customHeight="true" outlineLevel="0" collapsed="false">
      <c r="A29" s="178" t="s">
        <v>562</v>
      </c>
      <c r="B29" s="156" t="s">
        <v>66</v>
      </c>
      <c r="C29" s="156" t="s">
        <v>563</v>
      </c>
      <c r="D29" s="155" t="s">
        <v>136</v>
      </c>
      <c r="E29" s="155" t="s">
        <v>227</v>
      </c>
      <c r="F29" s="155" t="s">
        <v>564</v>
      </c>
      <c r="G29" s="178"/>
      <c r="H29" s="158" t="n">
        <v>1.12</v>
      </c>
      <c r="I29" s="178"/>
      <c r="J29" s="158" t="n">
        <v>725.31</v>
      </c>
      <c r="K29" s="178"/>
      <c r="L29" s="158" t="n">
        <v>725.31</v>
      </c>
      <c r="M29" s="179" t="n">
        <v>0.0063</v>
      </c>
      <c r="N29" s="158" t="n">
        <v>103882.82</v>
      </c>
      <c r="O29" s="179" t="n">
        <v>0.9025</v>
      </c>
    </row>
    <row r="30" customFormat="false" ht="39" hidden="false" customHeight="true" outlineLevel="0" collapsed="false">
      <c r="A30" s="178" t="s">
        <v>202</v>
      </c>
      <c r="B30" s="156" t="s">
        <v>66</v>
      </c>
      <c r="C30" s="156" t="s">
        <v>203</v>
      </c>
      <c r="D30" s="155" t="s">
        <v>136</v>
      </c>
      <c r="E30" s="155" t="s">
        <v>72</v>
      </c>
      <c r="F30" s="155" t="s">
        <v>565</v>
      </c>
      <c r="G30" s="178"/>
      <c r="H30" s="158" t="n">
        <v>64.43</v>
      </c>
      <c r="I30" s="178"/>
      <c r="J30" s="158" t="n">
        <v>644.3</v>
      </c>
      <c r="K30" s="178"/>
      <c r="L30" s="158" t="n">
        <v>644.3</v>
      </c>
      <c r="M30" s="179" t="n">
        <v>0.0056</v>
      </c>
      <c r="N30" s="158" t="n">
        <v>104527.12</v>
      </c>
      <c r="O30" s="179" t="n">
        <v>0.9081</v>
      </c>
    </row>
    <row r="31" customFormat="false" ht="24" hidden="false" customHeight="true" outlineLevel="0" collapsed="false">
      <c r="A31" s="178" t="s">
        <v>161</v>
      </c>
      <c r="B31" s="156" t="s">
        <v>61</v>
      </c>
      <c r="C31" s="156" t="s">
        <v>162</v>
      </c>
      <c r="D31" s="155" t="s">
        <v>136</v>
      </c>
      <c r="E31" s="155" t="s">
        <v>72</v>
      </c>
      <c r="F31" s="155" t="s">
        <v>542</v>
      </c>
      <c r="G31" s="178"/>
      <c r="H31" s="158" t="n">
        <v>198.6</v>
      </c>
      <c r="I31" s="178"/>
      <c r="J31" s="158" t="n">
        <v>595.8</v>
      </c>
      <c r="K31" s="178"/>
      <c r="L31" s="158" t="n">
        <v>595.8</v>
      </c>
      <c r="M31" s="179" t="n">
        <v>0.0052</v>
      </c>
      <c r="N31" s="158" t="n">
        <v>105122.92</v>
      </c>
      <c r="O31" s="179" t="n">
        <v>0.9133</v>
      </c>
    </row>
    <row r="32" customFormat="false" ht="39" hidden="false" customHeight="true" outlineLevel="0" collapsed="false">
      <c r="A32" s="178" t="s">
        <v>566</v>
      </c>
      <c r="B32" s="156" t="s">
        <v>66</v>
      </c>
      <c r="C32" s="156" t="s">
        <v>567</v>
      </c>
      <c r="D32" s="155" t="s">
        <v>136</v>
      </c>
      <c r="E32" s="155" t="s">
        <v>72</v>
      </c>
      <c r="F32" s="155" t="s">
        <v>568</v>
      </c>
      <c r="G32" s="178"/>
      <c r="H32" s="158" t="n">
        <v>2.03</v>
      </c>
      <c r="I32" s="178"/>
      <c r="J32" s="158" t="n">
        <v>556.2</v>
      </c>
      <c r="K32" s="178"/>
      <c r="L32" s="158" t="n">
        <v>556.2</v>
      </c>
      <c r="M32" s="179" t="n">
        <v>0.0048</v>
      </c>
      <c r="N32" s="158" t="n">
        <v>105679.13</v>
      </c>
      <c r="O32" s="179" t="n">
        <v>0.9181</v>
      </c>
    </row>
    <row r="33" customFormat="false" ht="24" hidden="false" customHeight="true" outlineLevel="0" collapsed="false">
      <c r="A33" s="178" t="s">
        <v>163</v>
      </c>
      <c r="B33" s="156" t="s">
        <v>61</v>
      </c>
      <c r="C33" s="156" t="s">
        <v>164</v>
      </c>
      <c r="D33" s="155" t="s">
        <v>136</v>
      </c>
      <c r="E33" s="155" t="s">
        <v>72</v>
      </c>
      <c r="F33" s="155" t="s">
        <v>557</v>
      </c>
      <c r="G33" s="178"/>
      <c r="H33" s="158" t="n">
        <v>58.29</v>
      </c>
      <c r="I33" s="178"/>
      <c r="J33" s="158" t="n">
        <v>524.61</v>
      </c>
      <c r="K33" s="178"/>
      <c r="L33" s="158" t="n">
        <v>524.61</v>
      </c>
      <c r="M33" s="179" t="n">
        <v>0.0046</v>
      </c>
      <c r="N33" s="158" t="n">
        <v>106203.74</v>
      </c>
      <c r="O33" s="179" t="n">
        <v>0.9226</v>
      </c>
    </row>
    <row r="34" customFormat="false" ht="24" hidden="false" customHeight="true" outlineLevel="0" collapsed="false">
      <c r="A34" s="178" t="s">
        <v>569</v>
      </c>
      <c r="B34" s="156" t="s">
        <v>66</v>
      </c>
      <c r="C34" s="156" t="s">
        <v>570</v>
      </c>
      <c r="D34" s="155" t="s">
        <v>133</v>
      </c>
      <c r="E34" s="155" t="s">
        <v>63</v>
      </c>
      <c r="F34" s="155" t="s">
        <v>571</v>
      </c>
      <c r="G34" s="178"/>
      <c r="H34" s="158" t="n">
        <v>22.11</v>
      </c>
      <c r="I34" s="178"/>
      <c r="J34" s="158" t="n">
        <v>500.72</v>
      </c>
      <c r="K34" s="178"/>
      <c r="L34" s="158" t="n">
        <v>500.72</v>
      </c>
      <c r="M34" s="179" t="n">
        <v>0.0043</v>
      </c>
      <c r="N34" s="158" t="n">
        <v>106704.45</v>
      </c>
      <c r="O34" s="179" t="n">
        <v>0.927</v>
      </c>
    </row>
    <row r="35" customFormat="false" ht="25.5" hidden="false" customHeight="true" outlineLevel="0" collapsed="false">
      <c r="A35" s="178" t="s">
        <v>572</v>
      </c>
      <c r="B35" s="156" t="s">
        <v>66</v>
      </c>
      <c r="C35" s="156" t="s">
        <v>573</v>
      </c>
      <c r="D35" s="155" t="s">
        <v>136</v>
      </c>
      <c r="E35" s="155" t="s">
        <v>63</v>
      </c>
      <c r="F35" s="155" t="s">
        <v>574</v>
      </c>
      <c r="G35" s="178"/>
      <c r="H35" s="158" t="n">
        <v>2.29</v>
      </c>
      <c r="I35" s="178"/>
      <c r="J35" s="158" t="n">
        <v>428.93</v>
      </c>
      <c r="K35" s="178"/>
      <c r="L35" s="158" t="n">
        <v>428.93</v>
      </c>
      <c r="M35" s="179" t="n">
        <v>0.0037</v>
      </c>
      <c r="N35" s="158" t="n">
        <v>107133.38</v>
      </c>
      <c r="O35" s="179" t="n">
        <v>0.9307</v>
      </c>
    </row>
    <row r="36" customFormat="false" ht="25.5" hidden="false" customHeight="true" outlineLevel="0" collapsed="false">
      <c r="A36" s="178" t="s">
        <v>575</v>
      </c>
      <c r="B36" s="156" t="s">
        <v>66</v>
      </c>
      <c r="C36" s="156" t="s">
        <v>576</v>
      </c>
      <c r="D36" s="155" t="s">
        <v>136</v>
      </c>
      <c r="E36" s="155" t="s">
        <v>154</v>
      </c>
      <c r="F36" s="155" t="s">
        <v>577</v>
      </c>
      <c r="G36" s="178"/>
      <c r="H36" s="158" t="n">
        <v>161.9</v>
      </c>
      <c r="I36" s="178"/>
      <c r="J36" s="158" t="n">
        <v>400.58</v>
      </c>
      <c r="K36" s="178"/>
      <c r="L36" s="158" t="n">
        <v>400.58</v>
      </c>
      <c r="M36" s="179" t="n">
        <v>0.0035</v>
      </c>
      <c r="N36" s="158" t="n">
        <v>107533.96</v>
      </c>
      <c r="O36" s="179" t="n">
        <v>0.9342</v>
      </c>
    </row>
    <row r="37" customFormat="false" ht="25.5" hidden="false" customHeight="true" outlineLevel="0" collapsed="false">
      <c r="A37" s="178" t="s">
        <v>234</v>
      </c>
      <c r="B37" s="156" t="s">
        <v>61</v>
      </c>
      <c r="C37" s="156" t="s">
        <v>235</v>
      </c>
      <c r="D37" s="155" t="s">
        <v>136</v>
      </c>
      <c r="E37" s="155" t="s">
        <v>72</v>
      </c>
      <c r="F37" s="155" t="s">
        <v>559</v>
      </c>
      <c r="G37" s="178"/>
      <c r="H37" s="158" t="n">
        <v>63.25</v>
      </c>
      <c r="I37" s="178"/>
      <c r="J37" s="158" t="n">
        <v>379.5</v>
      </c>
      <c r="K37" s="178"/>
      <c r="L37" s="158" t="n">
        <v>379.5</v>
      </c>
      <c r="M37" s="179" t="n">
        <v>0.0033</v>
      </c>
      <c r="N37" s="158" t="n">
        <v>107913.46</v>
      </c>
      <c r="O37" s="179" t="n">
        <v>0.9375</v>
      </c>
    </row>
    <row r="38" customFormat="false" ht="39" hidden="false" customHeight="true" outlineLevel="0" collapsed="false">
      <c r="A38" s="178" t="s">
        <v>298</v>
      </c>
      <c r="B38" s="156" t="s">
        <v>66</v>
      </c>
      <c r="C38" s="156" t="s">
        <v>299</v>
      </c>
      <c r="D38" s="155" t="s">
        <v>136</v>
      </c>
      <c r="E38" s="155" t="s">
        <v>72</v>
      </c>
      <c r="F38" s="155" t="s">
        <v>559</v>
      </c>
      <c r="G38" s="178"/>
      <c r="H38" s="158" t="n">
        <v>58.72</v>
      </c>
      <c r="I38" s="178"/>
      <c r="J38" s="158" t="n">
        <v>352.32</v>
      </c>
      <c r="K38" s="178"/>
      <c r="L38" s="158" t="n">
        <v>352.32</v>
      </c>
      <c r="M38" s="179" t="n">
        <v>0.0031</v>
      </c>
      <c r="N38" s="158" t="n">
        <v>108265.78</v>
      </c>
      <c r="O38" s="179" t="n">
        <v>0.9406</v>
      </c>
    </row>
    <row r="39" customFormat="false" ht="25.5" hidden="false" customHeight="true" outlineLevel="0" collapsed="false">
      <c r="A39" s="178" t="s">
        <v>134</v>
      </c>
      <c r="B39" s="156" t="s">
        <v>66</v>
      </c>
      <c r="C39" s="156" t="s">
        <v>135</v>
      </c>
      <c r="D39" s="155" t="s">
        <v>136</v>
      </c>
      <c r="E39" s="155" t="s">
        <v>63</v>
      </c>
      <c r="F39" s="155" t="s">
        <v>578</v>
      </c>
      <c r="G39" s="178"/>
      <c r="H39" s="158" t="n">
        <v>1.78</v>
      </c>
      <c r="I39" s="178"/>
      <c r="J39" s="158" t="n">
        <v>347.64</v>
      </c>
      <c r="K39" s="178"/>
      <c r="L39" s="158" t="n">
        <v>347.64</v>
      </c>
      <c r="M39" s="179" t="n">
        <v>0.003</v>
      </c>
      <c r="N39" s="158" t="n">
        <v>108613.42</v>
      </c>
      <c r="O39" s="179" t="n">
        <v>0.9436</v>
      </c>
    </row>
    <row r="40" customFormat="false" ht="25.5" hidden="false" customHeight="true" outlineLevel="0" collapsed="false">
      <c r="A40" s="178" t="s">
        <v>579</v>
      </c>
      <c r="B40" s="156" t="s">
        <v>66</v>
      </c>
      <c r="C40" s="156" t="s">
        <v>580</v>
      </c>
      <c r="D40" s="155" t="s">
        <v>136</v>
      </c>
      <c r="E40" s="155" t="s">
        <v>581</v>
      </c>
      <c r="F40" s="155" t="s">
        <v>582</v>
      </c>
      <c r="G40" s="178"/>
      <c r="H40" s="158" t="n">
        <v>8.2</v>
      </c>
      <c r="I40" s="178"/>
      <c r="J40" s="158" t="n">
        <v>341.56</v>
      </c>
      <c r="K40" s="178"/>
      <c r="L40" s="158" t="n">
        <v>341.56</v>
      </c>
      <c r="M40" s="179" t="n">
        <v>0.003</v>
      </c>
      <c r="N40" s="158" t="n">
        <v>108954.98</v>
      </c>
      <c r="O40" s="179" t="n">
        <v>0.9465</v>
      </c>
    </row>
    <row r="41" customFormat="false" ht="24" hidden="false" customHeight="true" outlineLevel="0" collapsed="false">
      <c r="A41" s="178" t="s">
        <v>183</v>
      </c>
      <c r="B41" s="156" t="s">
        <v>61</v>
      </c>
      <c r="C41" s="156" t="s">
        <v>184</v>
      </c>
      <c r="D41" s="155" t="s">
        <v>136</v>
      </c>
      <c r="E41" s="155" t="s">
        <v>72</v>
      </c>
      <c r="F41" s="155" t="s">
        <v>557</v>
      </c>
      <c r="G41" s="178"/>
      <c r="H41" s="158" t="n">
        <v>31.17</v>
      </c>
      <c r="I41" s="178"/>
      <c r="J41" s="158" t="n">
        <v>280.53</v>
      </c>
      <c r="K41" s="178"/>
      <c r="L41" s="158" t="n">
        <v>280.53</v>
      </c>
      <c r="M41" s="179" t="n">
        <v>0.0024</v>
      </c>
      <c r="N41" s="158" t="n">
        <v>109235.51</v>
      </c>
      <c r="O41" s="179" t="n">
        <v>0.949</v>
      </c>
    </row>
    <row r="42" customFormat="false" ht="25.5" hidden="false" customHeight="true" outlineLevel="0" collapsed="false">
      <c r="A42" s="180" t="s">
        <v>583</v>
      </c>
      <c r="B42" s="66" t="s">
        <v>66</v>
      </c>
      <c r="C42" s="66" t="s">
        <v>584</v>
      </c>
      <c r="D42" s="65" t="s">
        <v>136</v>
      </c>
      <c r="E42" s="65" t="s">
        <v>154</v>
      </c>
      <c r="F42" s="65" t="s">
        <v>585</v>
      </c>
      <c r="G42" s="180"/>
      <c r="H42" s="159" t="n">
        <v>207.5</v>
      </c>
      <c r="I42" s="180"/>
      <c r="J42" s="159" t="n">
        <v>264.41</v>
      </c>
      <c r="K42" s="180"/>
      <c r="L42" s="159" t="n">
        <v>264.41</v>
      </c>
      <c r="M42" s="70" t="n">
        <v>0.0023</v>
      </c>
      <c r="N42" s="159" t="n">
        <v>109499.91</v>
      </c>
      <c r="O42" s="70" t="n">
        <v>0.9513</v>
      </c>
    </row>
    <row r="43" customFormat="false" ht="24" hidden="false" customHeight="true" outlineLevel="0" collapsed="false">
      <c r="A43" s="180" t="s">
        <v>187</v>
      </c>
      <c r="B43" s="66" t="s">
        <v>61</v>
      </c>
      <c r="C43" s="66" t="s">
        <v>188</v>
      </c>
      <c r="D43" s="65" t="s">
        <v>136</v>
      </c>
      <c r="E43" s="65" t="s">
        <v>72</v>
      </c>
      <c r="F43" s="65" t="s">
        <v>586</v>
      </c>
      <c r="G43" s="180"/>
      <c r="H43" s="159" t="n">
        <v>52.84</v>
      </c>
      <c r="I43" s="180"/>
      <c r="J43" s="159" t="n">
        <v>264.2</v>
      </c>
      <c r="K43" s="180"/>
      <c r="L43" s="159" t="n">
        <v>264.2</v>
      </c>
      <c r="M43" s="70" t="n">
        <v>0.0023</v>
      </c>
      <c r="N43" s="159" t="n">
        <v>109764.11</v>
      </c>
      <c r="O43" s="70" t="n">
        <v>0.9536</v>
      </c>
    </row>
    <row r="44" customFormat="false" ht="24" hidden="false" customHeight="true" outlineLevel="0" collapsed="false">
      <c r="A44" s="180" t="s">
        <v>175</v>
      </c>
      <c r="B44" s="66" t="s">
        <v>61</v>
      </c>
      <c r="C44" s="66" t="s">
        <v>176</v>
      </c>
      <c r="D44" s="65" t="s">
        <v>136</v>
      </c>
      <c r="E44" s="65" t="s">
        <v>72</v>
      </c>
      <c r="F44" s="65" t="s">
        <v>557</v>
      </c>
      <c r="G44" s="180"/>
      <c r="H44" s="159" t="n">
        <v>28.8</v>
      </c>
      <c r="I44" s="180"/>
      <c r="J44" s="159" t="n">
        <v>259.2</v>
      </c>
      <c r="K44" s="180"/>
      <c r="L44" s="159" t="n">
        <v>259.2</v>
      </c>
      <c r="M44" s="70" t="n">
        <v>0.0023</v>
      </c>
      <c r="N44" s="159" t="n">
        <v>110023.31</v>
      </c>
      <c r="O44" s="70" t="n">
        <v>0.9558</v>
      </c>
    </row>
    <row r="45" customFormat="false" ht="24" hidden="false" customHeight="true" outlineLevel="0" collapsed="false">
      <c r="A45" s="180" t="s">
        <v>216</v>
      </c>
      <c r="B45" s="66" t="s">
        <v>61</v>
      </c>
      <c r="C45" s="66" t="s">
        <v>217</v>
      </c>
      <c r="D45" s="65" t="s">
        <v>136</v>
      </c>
      <c r="E45" s="65" t="s">
        <v>79</v>
      </c>
      <c r="F45" s="65" t="s">
        <v>587</v>
      </c>
      <c r="G45" s="180"/>
      <c r="H45" s="159" t="n">
        <v>13.32</v>
      </c>
      <c r="I45" s="180"/>
      <c r="J45" s="159" t="n">
        <v>226.44</v>
      </c>
      <c r="K45" s="180"/>
      <c r="L45" s="159" t="n">
        <v>226.44</v>
      </c>
      <c r="M45" s="70" t="n">
        <v>0.002</v>
      </c>
      <c r="N45" s="159" t="n">
        <v>110249.75</v>
      </c>
      <c r="O45" s="70" t="n">
        <v>0.9578</v>
      </c>
    </row>
    <row r="46" customFormat="false" ht="24" hidden="false" customHeight="true" outlineLevel="0" collapsed="false">
      <c r="A46" s="180" t="s">
        <v>213</v>
      </c>
      <c r="B46" s="66" t="s">
        <v>61</v>
      </c>
      <c r="C46" s="66" t="s">
        <v>214</v>
      </c>
      <c r="D46" s="65" t="s">
        <v>136</v>
      </c>
      <c r="E46" s="65" t="s">
        <v>72</v>
      </c>
      <c r="F46" s="65" t="s">
        <v>586</v>
      </c>
      <c r="G46" s="180"/>
      <c r="H46" s="159" t="n">
        <v>42.21</v>
      </c>
      <c r="I46" s="180"/>
      <c r="J46" s="159" t="n">
        <v>211.05</v>
      </c>
      <c r="K46" s="180"/>
      <c r="L46" s="159" t="n">
        <v>211.05</v>
      </c>
      <c r="M46" s="70" t="n">
        <v>0.0018</v>
      </c>
      <c r="N46" s="159" t="n">
        <v>110460.8</v>
      </c>
      <c r="O46" s="70" t="n">
        <v>0.9596</v>
      </c>
    </row>
    <row r="47" customFormat="false" ht="25.5" hidden="false" customHeight="true" outlineLevel="0" collapsed="false">
      <c r="A47" s="180" t="s">
        <v>191</v>
      </c>
      <c r="B47" s="66" t="s">
        <v>66</v>
      </c>
      <c r="C47" s="66" t="s">
        <v>192</v>
      </c>
      <c r="D47" s="65" t="s">
        <v>136</v>
      </c>
      <c r="E47" s="65" t="s">
        <v>72</v>
      </c>
      <c r="F47" s="65" t="s">
        <v>588</v>
      </c>
      <c r="G47" s="180"/>
      <c r="H47" s="159" t="n">
        <v>101.12</v>
      </c>
      <c r="I47" s="180"/>
      <c r="J47" s="159" t="n">
        <v>202.24</v>
      </c>
      <c r="K47" s="180"/>
      <c r="L47" s="159" t="n">
        <v>202.24</v>
      </c>
      <c r="M47" s="70" t="n">
        <v>0.0018</v>
      </c>
      <c r="N47" s="159" t="n">
        <v>110663.04</v>
      </c>
      <c r="O47" s="70" t="n">
        <v>0.9614</v>
      </c>
    </row>
    <row r="48" customFormat="false" ht="51.75" hidden="false" customHeight="true" outlineLevel="0" collapsed="false">
      <c r="A48" s="180" t="s">
        <v>589</v>
      </c>
      <c r="B48" s="66" t="s">
        <v>66</v>
      </c>
      <c r="C48" s="66" t="s">
        <v>590</v>
      </c>
      <c r="D48" s="65" t="s">
        <v>139</v>
      </c>
      <c r="E48" s="65" t="s">
        <v>72</v>
      </c>
      <c r="F48" s="65" t="s">
        <v>591</v>
      </c>
      <c r="G48" s="180"/>
      <c r="H48" s="159" t="n">
        <v>719854.63</v>
      </c>
      <c r="I48" s="180"/>
      <c r="J48" s="159" t="n">
        <v>198.13</v>
      </c>
      <c r="K48" s="180"/>
      <c r="L48" s="159" t="n">
        <v>198.13</v>
      </c>
      <c r="M48" s="70" t="n">
        <v>0.0017</v>
      </c>
      <c r="N48" s="159" t="n">
        <v>110861.17</v>
      </c>
      <c r="O48" s="70" t="n">
        <v>0.9631</v>
      </c>
    </row>
    <row r="49" customFormat="false" ht="25.5" hidden="false" customHeight="true" outlineLevel="0" collapsed="false">
      <c r="A49" s="180" t="s">
        <v>592</v>
      </c>
      <c r="B49" s="66" t="s">
        <v>66</v>
      </c>
      <c r="C49" s="66" t="s">
        <v>593</v>
      </c>
      <c r="D49" s="65" t="s">
        <v>136</v>
      </c>
      <c r="E49" s="65" t="s">
        <v>227</v>
      </c>
      <c r="F49" s="65" t="s">
        <v>594</v>
      </c>
      <c r="G49" s="180"/>
      <c r="H49" s="159" t="n">
        <v>10.93</v>
      </c>
      <c r="I49" s="180"/>
      <c r="J49" s="159" t="n">
        <v>194.45</v>
      </c>
      <c r="K49" s="180"/>
      <c r="L49" s="159" t="n">
        <v>194.45</v>
      </c>
      <c r="M49" s="70" t="n">
        <v>0.0017</v>
      </c>
      <c r="N49" s="159" t="n">
        <v>111055.62</v>
      </c>
      <c r="O49" s="70" t="n">
        <v>0.9648</v>
      </c>
    </row>
    <row r="50" customFormat="false" ht="25.5" hidden="false" customHeight="true" outlineLevel="0" collapsed="false">
      <c r="A50" s="180" t="s">
        <v>171</v>
      </c>
      <c r="B50" s="66" t="s">
        <v>66</v>
      </c>
      <c r="C50" s="66" t="s">
        <v>172</v>
      </c>
      <c r="D50" s="65" t="s">
        <v>136</v>
      </c>
      <c r="E50" s="65" t="s">
        <v>72</v>
      </c>
      <c r="F50" s="65" t="s">
        <v>547</v>
      </c>
      <c r="G50" s="180"/>
      <c r="H50" s="159" t="n">
        <v>47.72</v>
      </c>
      <c r="I50" s="180"/>
      <c r="J50" s="159" t="n">
        <v>190.88</v>
      </c>
      <c r="K50" s="180"/>
      <c r="L50" s="159" t="n">
        <v>190.88</v>
      </c>
      <c r="M50" s="70" t="n">
        <v>0.0017</v>
      </c>
      <c r="N50" s="159" t="n">
        <v>111246.5</v>
      </c>
      <c r="O50" s="70" t="n">
        <v>0.9664</v>
      </c>
    </row>
    <row r="51" customFormat="false" ht="24" hidden="false" customHeight="true" outlineLevel="0" collapsed="false">
      <c r="A51" s="180" t="s">
        <v>310</v>
      </c>
      <c r="B51" s="66" t="s">
        <v>61</v>
      </c>
      <c r="C51" s="66" t="s">
        <v>311</v>
      </c>
      <c r="D51" s="65" t="s">
        <v>136</v>
      </c>
      <c r="E51" s="65" t="s">
        <v>72</v>
      </c>
      <c r="F51" s="65" t="s">
        <v>542</v>
      </c>
      <c r="G51" s="180"/>
      <c r="H51" s="159" t="n">
        <v>61.64</v>
      </c>
      <c r="I51" s="180"/>
      <c r="J51" s="159" t="n">
        <v>184.92</v>
      </c>
      <c r="K51" s="180"/>
      <c r="L51" s="159" t="n">
        <v>184.92</v>
      </c>
      <c r="M51" s="70" t="n">
        <v>0.0016</v>
      </c>
      <c r="N51" s="159" t="n">
        <v>111431.42</v>
      </c>
      <c r="O51" s="70" t="n">
        <v>0.9681</v>
      </c>
    </row>
    <row r="52" customFormat="false" ht="25.5" hidden="false" customHeight="true" outlineLevel="0" collapsed="false">
      <c r="A52" s="180" t="s">
        <v>595</v>
      </c>
      <c r="B52" s="66" t="s">
        <v>66</v>
      </c>
      <c r="C52" s="66" t="s">
        <v>596</v>
      </c>
      <c r="D52" s="65" t="s">
        <v>597</v>
      </c>
      <c r="E52" s="65" t="s">
        <v>63</v>
      </c>
      <c r="F52" s="65" t="s">
        <v>574</v>
      </c>
      <c r="G52" s="180"/>
      <c r="H52" s="159" t="n">
        <v>0.98</v>
      </c>
      <c r="I52" s="180"/>
      <c r="J52" s="159" t="n">
        <v>183.56</v>
      </c>
      <c r="K52" s="180"/>
      <c r="L52" s="159" t="n">
        <v>183.56</v>
      </c>
      <c r="M52" s="70" t="n">
        <v>0.0016</v>
      </c>
      <c r="N52" s="159" t="n">
        <v>111614.98</v>
      </c>
      <c r="O52" s="70" t="n">
        <v>0.9697</v>
      </c>
    </row>
    <row r="53" customFormat="false" ht="39" hidden="false" customHeight="true" outlineLevel="0" collapsed="false">
      <c r="A53" s="180" t="s">
        <v>177</v>
      </c>
      <c r="B53" s="66" t="s">
        <v>66</v>
      </c>
      <c r="C53" s="66" t="s">
        <v>178</v>
      </c>
      <c r="D53" s="65" t="s">
        <v>136</v>
      </c>
      <c r="E53" s="65" t="s">
        <v>72</v>
      </c>
      <c r="F53" s="65" t="s">
        <v>557</v>
      </c>
      <c r="G53" s="180"/>
      <c r="H53" s="159" t="n">
        <v>19.81</v>
      </c>
      <c r="I53" s="180"/>
      <c r="J53" s="159" t="n">
        <v>178.29</v>
      </c>
      <c r="K53" s="180"/>
      <c r="L53" s="159" t="n">
        <v>178.29</v>
      </c>
      <c r="M53" s="70" t="n">
        <v>0.0015</v>
      </c>
      <c r="N53" s="159" t="n">
        <v>111793.27</v>
      </c>
      <c r="O53" s="70" t="n">
        <v>0.9712</v>
      </c>
    </row>
    <row r="54" customFormat="false" ht="39" hidden="false" customHeight="true" outlineLevel="0" collapsed="false">
      <c r="A54" s="180" t="s">
        <v>189</v>
      </c>
      <c r="B54" s="66" t="s">
        <v>66</v>
      </c>
      <c r="C54" s="66" t="s">
        <v>190</v>
      </c>
      <c r="D54" s="65" t="s">
        <v>136</v>
      </c>
      <c r="E54" s="65" t="s">
        <v>72</v>
      </c>
      <c r="F54" s="65" t="s">
        <v>542</v>
      </c>
      <c r="G54" s="180"/>
      <c r="H54" s="159" t="n">
        <v>59.24</v>
      </c>
      <c r="I54" s="180"/>
      <c r="J54" s="159" t="n">
        <v>177.72</v>
      </c>
      <c r="K54" s="180"/>
      <c r="L54" s="159" t="n">
        <v>177.72</v>
      </c>
      <c r="M54" s="70" t="n">
        <v>0.0015</v>
      </c>
      <c r="N54" s="159" t="n">
        <v>111970.99</v>
      </c>
      <c r="O54" s="70" t="n">
        <v>0.9727</v>
      </c>
    </row>
    <row r="55" customFormat="false" ht="25.5" hidden="false" customHeight="true" outlineLevel="0" collapsed="false">
      <c r="A55" s="180" t="s">
        <v>598</v>
      </c>
      <c r="B55" s="66" t="s">
        <v>66</v>
      </c>
      <c r="C55" s="66" t="s">
        <v>599</v>
      </c>
      <c r="D55" s="65" t="s">
        <v>139</v>
      </c>
      <c r="E55" s="65" t="s">
        <v>63</v>
      </c>
      <c r="F55" s="65" t="s">
        <v>600</v>
      </c>
      <c r="G55" s="180"/>
      <c r="H55" s="159" t="n">
        <v>1.56</v>
      </c>
      <c r="I55" s="180"/>
      <c r="J55" s="159" t="n">
        <v>171.98</v>
      </c>
      <c r="K55" s="180"/>
      <c r="L55" s="159" t="n">
        <v>171.98</v>
      </c>
      <c r="M55" s="70" t="n">
        <v>0.0015</v>
      </c>
      <c r="N55" s="159" t="n">
        <v>112142.97</v>
      </c>
      <c r="O55" s="70" t="n">
        <v>0.9742</v>
      </c>
    </row>
    <row r="56" customFormat="false" ht="24" hidden="false" customHeight="true" outlineLevel="0" collapsed="false">
      <c r="A56" s="180" t="s">
        <v>193</v>
      </c>
      <c r="B56" s="66" t="s">
        <v>61</v>
      </c>
      <c r="C56" s="66" t="s">
        <v>194</v>
      </c>
      <c r="D56" s="65" t="s">
        <v>136</v>
      </c>
      <c r="E56" s="65" t="s">
        <v>72</v>
      </c>
      <c r="F56" s="65" t="s">
        <v>542</v>
      </c>
      <c r="G56" s="180"/>
      <c r="H56" s="159" t="n">
        <v>48.34</v>
      </c>
      <c r="I56" s="180"/>
      <c r="J56" s="159" t="n">
        <v>145.02</v>
      </c>
      <c r="K56" s="180"/>
      <c r="L56" s="159" t="n">
        <v>145.02</v>
      </c>
      <c r="M56" s="70" t="n">
        <v>0.0013</v>
      </c>
      <c r="N56" s="159" t="n">
        <v>112287.99</v>
      </c>
      <c r="O56" s="70" t="n">
        <v>0.9755</v>
      </c>
    </row>
    <row r="57" customFormat="false" ht="25.5" hidden="false" customHeight="true" outlineLevel="0" collapsed="false">
      <c r="A57" s="180" t="s">
        <v>232</v>
      </c>
      <c r="B57" s="66" t="s">
        <v>61</v>
      </c>
      <c r="C57" s="66" t="s">
        <v>233</v>
      </c>
      <c r="D57" s="65" t="s">
        <v>136</v>
      </c>
      <c r="E57" s="65" t="s">
        <v>72</v>
      </c>
      <c r="F57" s="65" t="s">
        <v>588</v>
      </c>
      <c r="G57" s="180"/>
      <c r="H57" s="159" t="n">
        <v>70.55</v>
      </c>
      <c r="I57" s="180"/>
      <c r="J57" s="159" t="n">
        <v>141.1</v>
      </c>
      <c r="K57" s="180"/>
      <c r="L57" s="159" t="n">
        <v>141.1</v>
      </c>
      <c r="M57" s="70" t="n">
        <v>0.0012</v>
      </c>
      <c r="N57" s="159" t="n">
        <v>112429.09</v>
      </c>
      <c r="O57" s="70" t="n">
        <v>0.9767</v>
      </c>
    </row>
    <row r="58" customFormat="false" ht="24" hidden="false" customHeight="true" outlineLevel="0" collapsed="false">
      <c r="A58" s="180" t="s">
        <v>179</v>
      </c>
      <c r="B58" s="66" t="s">
        <v>61</v>
      </c>
      <c r="C58" s="66" t="s">
        <v>180</v>
      </c>
      <c r="D58" s="65" t="s">
        <v>136</v>
      </c>
      <c r="E58" s="65" t="s">
        <v>72</v>
      </c>
      <c r="F58" s="65" t="s">
        <v>542</v>
      </c>
      <c r="G58" s="180"/>
      <c r="H58" s="159" t="n">
        <v>46.95</v>
      </c>
      <c r="I58" s="180"/>
      <c r="J58" s="159" t="n">
        <v>140.85</v>
      </c>
      <c r="K58" s="180"/>
      <c r="L58" s="159" t="n">
        <v>140.85</v>
      </c>
      <c r="M58" s="70" t="n">
        <v>0.0012</v>
      </c>
      <c r="N58" s="159" t="n">
        <v>112569.94</v>
      </c>
      <c r="O58" s="70" t="n">
        <v>0.9779</v>
      </c>
    </row>
    <row r="59" customFormat="false" ht="25.5" hidden="false" customHeight="true" outlineLevel="0" collapsed="false">
      <c r="A59" s="180" t="s">
        <v>315</v>
      </c>
      <c r="B59" s="66" t="s">
        <v>61</v>
      </c>
      <c r="C59" s="66" t="s">
        <v>316</v>
      </c>
      <c r="D59" s="65" t="s">
        <v>136</v>
      </c>
      <c r="E59" s="65" t="s">
        <v>72</v>
      </c>
      <c r="F59" s="65" t="s">
        <v>559</v>
      </c>
      <c r="G59" s="180"/>
      <c r="H59" s="159" t="n">
        <v>22.66</v>
      </c>
      <c r="I59" s="180"/>
      <c r="J59" s="159" t="n">
        <v>135.96</v>
      </c>
      <c r="K59" s="180"/>
      <c r="L59" s="159" t="n">
        <v>135.96</v>
      </c>
      <c r="M59" s="70" t="n">
        <v>0.0012</v>
      </c>
      <c r="N59" s="159" t="n">
        <v>112705.9</v>
      </c>
      <c r="O59" s="70" t="n">
        <v>0.9791</v>
      </c>
    </row>
    <row r="60" customFormat="false" ht="24" hidden="false" customHeight="true" outlineLevel="0" collapsed="false">
      <c r="A60" s="180" t="s">
        <v>601</v>
      </c>
      <c r="B60" s="66" t="s">
        <v>66</v>
      </c>
      <c r="C60" s="66" t="s">
        <v>602</v>
      </c>
      <c r="D60" s="65" t="s">
        <v>133</v>
      </c>
      <c r="E60" s="65" t="s">
        <v>63</v>
      </c>
      <c r="F60" s="65" t="s">
        <v>603</v>
      </c>
      <c r="G60" s="180"/>
      <c r="H60" s="159" t="n">
        <v>22.11</v>
      </c>
      <c r="I60" s="180"/>
      <c r="J60" s="159" t="n">
        <v>118.26</v>
      </c>
      <c r="K60" s="180"/>
      <c r="L60" s="159" t="n">
        <v>118.26</v>
      </c>
      <c r="M60" s="70" t="n">
        <v>0.001</v>
      </c>
      <c r="N60" s="159" t="n">
        <v>112824.16</v>
      </c>
      <c r="O60" s="70" t="n">
        <v>0.9802</v>
      </c>
    </row>
    <row r="61" customFormat="false" ht="25.5" hidden="false" customHeight="true" outlineLevel="0" collapsed="false">
      <c r="A61" s="180" t="s">
        <v>604</v>
      </c>
      <c r="B61" s="66" t="s">
        <v>66</v>
      </c>
      <c r="C61" s="66" t="s">
        <v>605</v>
      </c>
      <c r="D61" s="65" t="s">
        <v>139</v>
      </c>
      <c r="E61" s="65" t="s">
        <v>63</v>
      </c>
      <c r="F61" s="65" t="s">
        <v>600</v>
      </c>
      <c r="G61" s="180"/>
      <c r="H61" s="159" t="n">
        <v>1.07</v>
      </c>
      <c r="I61" s="180"/>
      <c r="J61" s="159" t="n">
        <v>117.96</v>
      </c>
      <c r="K61" s="180"/>
      <c r="L61" s="159" t="n">
        <v>117.96</v>
      </c>
      <c r="M61" s="70" t="n">
        <v>0.001</v>
      </c>
      <c r="N61" s="159" t="n">
        <v>112942.12</v>
      </c>
      <c r="O61" s="70" t="n">
        <v>0.9812</v>
      </c>
    </row>
    <row r="62" customFormat="false" ht="24" hidden="false" customHeight="true" outlineLevel="0" collapsed="false">
      <c r="A62" s="180" t="s">
        <v>155</v>
      </c>
      <c r="B62" s="66" t="s">
        <v>61</v>
      </c>
      <c r="C62" s="66" t="s">
        <v>156</v>
      </c>
      <c r="D62" s="65" t="s">
        <v>136</v>
      </c>
      <c r="E62" s="65" t="s">
        <v>72</v>
      </c>
      <c r="F62" s="65" t="s">
        <v>586</v>
      </c>
      <c r="G62" s="180"/>
      <c r="H62" s="159" t="n">
        <v>23.16</v>
      </c>
      <c r="I62" s="180"/>
      <c r="J62" s="159" t="n">
        <v>115.8</v>
      </c>
      <c r="K62" s="180"/>
      <c r="L62" s="159" t="n">
        <v>115.8</v>
      </c>
      <c r="M62" s="70" t="n">
        <v>0.001</v>
      </c>
      <c r="N62" s="159" t="n">
        <v>113057.92</v>
      </c>
      <c r="O62" s="70" t="n">
        <v>0.9822</v>
      </c>
    </row>
    <row r="63" customFormat="false" ht="25.5" hidden="false" customHeight="true" outlineLevel="0" collapsed="false">
      <c r="A63" s="180" t="s">
        <v>269</v>
      </c>
      <c r="B63" s="66" t="s">
        <v>66</v>
      </c>
      <c r="C63" s="66" t="s">
        <v>270</v>
      </c>
      <c r="D63" s="65" t="s">
        <v>136</v>
      </c>
      <c r="E63" s="65" t="s">
        <v>72</v>
      </c>
      <c r="F63" s="65" t="s">
        <v>606</v>
      </c>
      <c r="G63" s="180"/>
      <c r="H63" s="159" t="n">
        <v>5.49</v>
      </c>
      <c r="I63" s="180"/>
      <c r="J63" s="159" t="n">
        <v>109.8</v>
      </c>
      <c r="K63" s="180"/>
      <c r="L63" s="159" t="n">
        <v>109.8</v>
      </c>
      <c r="M63" s="70" t="n">
        <v>0.001</v>
      </c>
      <c r="N63" s="159" t="n">
        <v>113167.72</v>
      </c>
      <c r="O63" s="70" t="n">
        <v>0.9831</v>
      </c>
    </row>
    <row r="64" customFormat="false" ht="24" hidden="false" customHeight="true" outlineLevel="0" collapsed="false">
      <c r="A64" s="180" t="s">
        <v>607</v>
      </c>
      <c r="B64" s="66" t="s">
        <v>66</v>
      </c>
      <c r="C64" s="66" t="s">
        <v>608</v>
      </c>
      <c r="D64" s="65" t="s">
        <v>136</v>
      </c>
      <c r="E64" s="65" t="s">
        <v>227</v>
      </c>
      <c r="F64" s="65" t="s">
        <v>609</v>
      </c>
      <c r="G64" s="180"/>
      <c r="H64" s="159" t="n">
        <v>1.3</v>
      </c>
      <c r="I64" s="180"/>
      <c r="J64" s="159" t="n">
        <v>100.88</v>
      </c>
      <c r="K64" s="180"/>
      <c r="L64" s="159" t="n">
        <v>100.88</v>
      </c>
      <c r="M64" s="70" t="n">
        <v>0.0009</v>
      </c>
      <c r="N64" s="159" t="n">
        <v>113268.6</v>
      </c>
      <c r="O64" s="70" t="n">
        <v>0.984</v>
      </c>
    </row>
    <row r="65" customFormat="false" ht="24" hidden="false" customHeight="true" outlineLevel="0" collapsed="false">
      <c r="A65" s="180" t="s">
        <v>185</v>
      </c>
      <c r="B65" s="66" t="s">
        <v>61</v>
      </c>
      <c r="C65" s="66" t="s">
        <v>186</v>
      </c>
      <c r="D65" s="65" t="s">
        <v>136</v>
      </c>
      <c r="E65" s="65" t="s">
        <v>72</v>
      </c>
      <c r="F65" s="65" t="s">
        <v>587</v>
      </c>
      <c r="G65" s="180"/>
      <c r="H65" s="159" t="n">
        <v>5.39</v>
      </c>
      <c r="I65" s="180"/>
      <c r="J65" s="159" t="n">
        <v>91.63</v>
      </c>
      <c r="K65" s="180"/>
      <c r="L65" s="159" t="n">
        <v>91.63</v>
      </c>
      <c r="M65" s="70" t="n">
        <v>0.0008</v>
      </c>
      <c r="N65" s="159" t="n">
        <v>113360.23</v>
      </c>
      <c r="O65" s="70" t="n">
        <v>0.9848</v>
      </c>
    </row>
    <row r="66" customFormat="false" ht="24" hidden="false" customHeight="true" outlineLevel="0" collapsed="false">
      <c r="A66" s="180" t="s">
        <v>610</v>
      </c>
      <c r="B66" s="66" t="s">
        <v>66</v>
      </c>
      <c r="C66" s="66" t="s">
        <v>611</v>
      </c>
      <c r="D66" s="65" t="s">
        <v>136</v>
      </c>
      <c r="E66" s="65" t="s">
        <v>581</v>
      </c>
      <c r="F66" s="65" t="s">
        <v>612</v>
      </c>
      <c r="G66" s="180"/>
      <c r="H66" s="159" t="n">
        <v>38</v>
      </c>
      <c r="I66" s="180"/>
      <c r="J66" s="159" t="n">
        <v>91.34</v>
      </c>
      <c r="K66" s="180"/>
      <c r="L66" s="159" t="n">
        <v>91.34</v>
      </c>
      <c r="M66" s="70" t="n">
        <v>0.0008</v>
      </c>
      <c r="N66" s="159" t="n">
        <v>113451.57</v>
      </c>
      <c r="O66" s="70" t="n">
        <v>0.9856</v>
      </c>
    </row>
    <row r="67" customFormat="false" ht="24" hidden="false" customHeight="true" outlineLevel="0" collapsed="false">
      <c r="A67" s="180" t="s">
        <v>613</v>
      </c>
      <c r="B67" s="66" t="s">
        <v>66</v>
      </c>
      <c r="C67" s="66" t="s">
        <v>614</v>
      </c>
      <c r="D67" s="65" t="s">
        <v>133</v>
      </c>
      <c r="E67" s="65" t="s">
        <v>63</v>
      </c>
      <c r="F67" s="65" t="s">
        <v>615</v>
      </c>
      <c r="G67" s="180"/>
      <c r="H67" s="159" t="n">
        <v>22.11</v>
      </c>
      <c r="I67" s="180"/>
      <c r="J67" s="159" t="n">
        <v>90.83</v>
      </c>
      <c r="K67" s="180"/>
      <c r="L67" s="159" t="n">
        <v>90.83</v>
      </c>
      <c r="M67" s="70" t="n">
        <v>0.0008</v>
      </c>
      <c r="N67" s="159" t="n">
        <v>113542.4</v>
      </c>
      <c r="O67" s="70" t="n">
        <v>0.9864</v>
      </c>
    </row>
    <row r="68" customFormat="false" ht="25.5" hidden="false" customHeight="true" outlineLevel="0" collapsed="false">
      <c r="A68" s="180" t="s">
        <v>616</v>
      </c>
      <c r="B68" s="66" t="s">
        <v>66</v>
      </c>
      <c r="C68" s="66" t="s">
        <v>617</v>
      </c>
      <c r="D68" s="65" t="s">
        <v>136</v>
      </c>
      <c r="E68" s="65" t="s">
        <v>72</v>
      </c>
      <c r="F68" s="65" t="s">
        <v>618</v>
      </c>
      <c r="G68" s="180"/>
      <c r="H68" s="159" t="n">
        <v>4.24</v>
      </c>
      <c r="I68" s="180"/>
      <c r="J68" s="159" t="n">
        <v>90</v>
      </c>
      <c r="K68" s="180"/>
      <c r="L68" s="159" t="n">
        <v>90</v>
      </c>
      <c r="M68" s="70" t="n">
        <v>0.0008</v>
      </c>
      <c r="N68" s="159" t="n">
        <v>113632.39</v>
      </c>
      <c r="O68" s="70" t="n">
        <v>0.9872</v>
      </c>
    </row>
    <row r="69" customFormat="false" ht="25.5" hidden="false" customHeight="true" outlineLevel="0" collapsed="false">
      <c r="A69" s="180" t="s">
        <v>169</v>
      </c>
      <c r="B69" s="66" t="s">
        <v>66</v>
      </c>
      <c r="C69" s="66" t="s">
        <v>170</v>
      </c>
      <c r="D69" s="65" t="s">
        <v>136</v>
      </c>
      <c r="E69" s="65" t="s">
        <v>72</v>
      </c>
      <c r="F69" s="65" t="s">
        <v>542</v>
      </c>
      <c r="G69" s="180"/>
      <c r="H69" s="159" t="n">
        <v>26.3</v>
      </c>
      <c r="I69" s="180"/>
      <c r="J69" s="159" t="n">
        <v>78.9</v>
      </c>
      <c r="K69" s="180"/>
      <c r="L69" s="159" t="n">
        <v>78.9</v>
      </c>
      <c r="M69" s="70" t="n">
        <v>0.0007</v>
      </c>
      <c r="N69" s="159" t="n">
        <v>113711.29</v>
      </c>
      <c r="O69" s="70" t="n">
        <v>0.9879</v>
      </c>
    </row>
    <row r="70" customFormat="false" ht="24" hidden="false" customHeight="true" outlineLevel="0" collapsed="false">
      <c r="A70" s="180" t="s">
        <v>159</v>
      </c>
      <c r="B70" s="66" t="s">
        <v>66</v>
      </c>
      <c r="C70" s="66" t="s">
        <v>160</v>
      </c>
      <c r="D70" s="65" t="s">
        <v>136</v>
      </c>
      <c r="E70" s="65" t="s">
        <v>72</v>
      </c>
      <c r="F70" s="65" t="s">
        <v>619</v>
      </c>
      <c r="G70" s="180"/>
      <c r="H70" s="159" t="n">
        <v>3.26</v>
      </c>
      <c r="I70" s="180"/>
      <c r="J70" s="159" t="n">
        <v>78.24</v>
      </c>
      <c r="K70" s="180"/>
      <c r="L70" s="159" t="n">
        <v>78.24</v>
      </c>
      <c r="M70" s="70" t="n">
        <v>0.0007</v>
      </c>
      <c r="N70" s="159" t="n">
        <v>113789.53</v>
      </c>
      <c r="O70" s="70" t="n">
        <v>0.9885</v>
      </c>
    </row>
    <row r="71" customFormat="false" ht="24" hidden="false" customHeight="true" outlineLevel="0" collapsed="false">
      <c r="A71" s="180" t="s">
        <v>337</v>
      </c>
      <c r="B71" s="66" t="s">
        <v>66</v>
      </c>
      <c r="C71" s="66" t="s">
        <v>338</v>
      </c>
      <c r="D71" s="65" t="s">
        <v>136</v>
      </c>
      <c r="E71" s="65" t="s">
        <v>79</v>
      </c>
      <c r="F71" s="65" t="s">
        <v>620</v>
      </c>
      <c r="G71" s="180"/>
      <c r="H71" s="159" t="n">
        <v>50.68</v>
      </c>
      <c r="I71" s="180"/>
      <c r="J71" s="159" t="n">
        <v>76.02</v>
      </c>
      <c r="K71" s="180"/>
      <c r="L71" s="159" t="n">
        <v>76.02</v>
      </c>
      <c r="M71" s="70" t="n">
        <v>0.0007</v>
      </c>
      <c r="N71" s="159" t="n">
        <v>113865.55</v>
      </c>
      <c r="O71" s="70" t="n">
        <v>0.9892</v>
      </c>
    </row>
    <row r="72" customFormat="false" ht="25.5" hidden="false" customHeight="true" outlineLevel="0" collapsed="false">
      <c r="A72" s="180" t="s">
        <v>242</v>
      </c>
      <c r="B72" s="66" t="s">
        <v>66</v>
      </c>
      <c r="C72" s="66" t="s">
        <v>243</v>
      </c>
      <c r="D72" s="65" t="s">
        <v>136</v>
      </c>
      <c r="E72" s="65" t="s">
        <v>72</v>
      </c>
      <c r="F72" s="65" t="s">
        <v>588</v>
      </c>
      <c r="G72" s="180"/>
      <c r="H72" s="159" t="n">
        <v>37.98</v>
      </c>
      <c r="I72" s="180"/>
      <c r="J72" s="159" t="n">
        <v>75.96</v>
      </c>
      <c r="K72" s="180"/>
      <c r="L72" s="159" t="n">
        <v>75.96</v>
      </c>
      <c r="M72" s="70" t="n">
        <v>0.0007</v>
      </c>
      <c r="N72" s="159" t="n">
        <v>113941.51</v>
      </c>
      <c r="O72" s="70" t="n">
        <v>0.9899</v>
      </c>
    </row>
    <row r="73" customFormat="false" ht="24" hidden="false" customHeight="true" outlineLevel="0" collapsed="false">
      <c r="A73" s="180" t="s">
        <v>173</v>
      </c>
      <c r="B73" s="66" t="s">
        <v>61</v>
      </c>
      <c r="C73" s="66" t="s">
        <v>174</v>
      </c>
      <c r="D73" s="65" t="s">
        <v>136</v>
      </c>
      <c r="E73" s="65" t="s">
        <v>72</v>
      </c>
      <c r="F73" s="65" t="s">
        <v>542</v>
      </c>
      <c r="G73" s="180"/>
      <c r="H73" s="159" t="n">
        <v>7.31</v>
      </c>
      <c r="I73" s="180"/>
      <c r="J73" s="159" t="n">
        <v>73.17</v>
      </c>
      <c r="K73" s="180"/>
      <c r="L73" s="159" t="n">
        <v>73.17</v>
      </c>
      <c r="M73" s="70" t="n">
        <v>0.0006</v>
      </c>
      <c r="N73" s="159" t="n">
        <v>114014.69</v>
      </c>
      <c r="O73" s="70" t="n">
        <v>0.9905</v>
      </c>
    </row>
    <row r="74" customFormat="false" ht="25.5" hidden="false" customHeight="true" outlineLevel="0" collapsed="false">
      <c r="A74" s="180" t="s">
        <v>621</v>
      </c>
      <c r="B74" s="66" t="s">
        <v>66</v>
      </c>
      <c r="C74" s="66" t="s">
        <v>622</v>
      </c>
      <c r="D74" s="65" t="s">
        <v>133</v>
      </c>
      <c r="E74" s="65" t="s">
        <v>63</v>
      </c>
      <c r="F74" s="65" t="s">
        <v>623</v>
      </c>
      <c r="G74" s="180"/>
      <c r="H74" s="159" t="n">
        <v>23.71</v>
      </c>
      <c r="I74" s="180"/>
      <c r="J74" s="159" t="n">
        <v>71.13</v>
      </c>
      <c r="K74" s="180"/>
      <c r="L74" s="159" t="n">
        <v>71.13</v>
      </c>
      <c r="M74" s="70" t="n">
        <v>0.0006</v>
      </c>
      <c r="N74" s="159" t="n">
        <v>114085.82</v>
      </c>
      <c r="O74" s="70" t="n">
        <v>0.9911</v>
      </c>
    </row>
    <row r="75" customFormat="false" ht="25.5" hidden="false" customHeight="true" outlineLevel="0" collapsed="false">
      <c r="A75" s="180" t="s">
        <v>624</v>
      </c>
      <c r="B75" s="66" t="s">
        <v>66</v>
      </c>
      <c r="C75" s="66" t="s">
        <v>625</v>
      </c>
      <c r="D75" s="65" t="s">
        <v>136</v>
      </c>
      <c r="E75" s="65" t="s">
        <v>79</v>
      </c>
      <c r="F75" s="65" t="s">
        <v>626</v>
      </c>
      <c r="G75" s="180"/>
      <c r="H75" s="159" t="n">
        <v>34.21</v>
      </c>
      <c r="I75" s="180"/>
      <c r="J75" s="159" t="n">
        <v>70.55</v>
      </c>
      <c r="K75" s="180"/>
      <c r="L75" s="159" t="n">
        <v>70.55</v>
      </c>
      <c r="M75" s="70" t="n">
        <v>0.0006</v>
      </c>
      <c r="N75" s="159" t="n">
        <v>114156.37</v>
      </c>
      <c r="O75" s="70" t="n">
        <v>0.9917</v>
      </c>
    </row>
    <row r="76" customFormat="false" ht="25.5" hidden="false" customHeight="true" outlineLevel="0" collapsed="false">
      <c r="A76" s="180" t="s">
        <v>627</v>
      </c>
      <c r="B76" s="66" t="s">
        <v>66</v>
      </c>
      <c r="C76" s="66" t="s">
        <v>628</v>
      </c>
      <c r="D76" s="65" t="s">
        <v>139</v>
      </c>
      <c r="E76" s="65" t="s">
        <v>63</v>
      </c>
      <c r="F76" s="65" t="s">
        <v>629</v>
      </c>
      <c r="G76" s="180"/>
      <c r="H76" s="159" t="n">
        <v>1.73</v>
      </c>
      <c r="I76" s="180"/>
      <c r="J76" s="159" t="n">
        <v>65.1</v>
      </c>
      <c r="K76" s="180"/>
      <c r="L76" s="159" t="n">
        <v>65.1</v>
      </c>
      <c r="M76" s="70" t="n">
        <v>0.0006</v>
      </c>
      <c r="N76" s="159" t="n">
        <v>114221.47</v>
      </c>
      <c r="O76" s="70" t="n">
        <v>0.9923</v>
      </c>
    </row>
    <row r="77" customFormat="false" ht="64.5" hidden="false" customHeight="true" outlineLevel="0" collapsed="false">
      <c r="A77" s="180" t="s">
        <v>630</v>
      </c>
      <c r="B77" s="66" t="s">
        <v>66</v>
      </c>
      <c r="C77" s="66" t="s">
        <v>631</v>
      </c>
      <c r="D77" s="65" t="s">
        <v>139</v>
      </c>
      <c r="E77" s="65" t="s">
        <v>72</v>
      </c>
      <c r="F77" s="65" t="s">
        <v>632</v>
      </c>
      <c r="G77" s="180"/>
      <c r="H77" s="159" t="n">
        <v>178652.63</v>
      </c>
      <c r="I77" s="180"/>
      <c r="J77" s="159" t="n">
        <v>58.97</v>
      </c>
      <c r="K77" s="180"/>
      <c r="L77" s="159" t="n">
        <v>58.97</v>
      </c>
      <c r="M77" s="70" t="n">
        <v>0.0005</v>
      </c>
      <c r="N77" s="159" t="n">
        <v>114280.44</v>
      </c>
      <c r="O77" s="70" t="n">
        <v>0.9928</v>
      </c>
    </row>
    <row r="78" customFormat="false" ht="39" hidden="false" customHeight="true" outlineLevel="0" collapsed="false">
      <c r="A78" s="180" t="s">
        <v>633</v>
      </c>
      <c r="B78" s="66" t="s">
        <v>66</v>
      </c>
      <c r="C78" s="66" t="s">
        <v>634</v>
      </c>
      <c r="D78" s="65" t="s">
        <v>136</v>
      </c>
      <c r="E78" s="65" t="s">
        <v>72</v>
      </c>
      <c r="F78" s="65" t="s">
        <v>542</v>
      </c>
      <c r="G78" s="180"/>
      <c r="H78" s="159" t="n">
        <v>18.03</v>
      </c>
      <c r="I78" s="180"/>
      <c r="J78" s="159" t="n">
        <v>54.09</v>
      </c>
      <c r="K78" s="180"/>
      <c r="L78" s="159" t="n">
        <v>54.09</v>
      </c>
      <c r="M78" s="70" t="n">
        <v>0.0005</v>
      </c>
      <c r="N78" s="159" t="n">
        <v>114334.53</v>
      </c>
      <c r="O78" s="70" t="n">
        <v>0.9933</v>
      </c>
    </row>
    <row r="79" customFormat="false" ht="24" hidden="false" customHeight="true" outlineLevel="0" collapsed="false">
      <c r="A79" s="180" t="s">
        <v>157</v>
      </c>
      <c r="B79" s="66" t="s">
        <v>61</v>
      </c>
      <c r="C79" s="66" t="s">
        <v>158</v>
      </c>
      <c r="D79" s="65" t="s">
        <v>136</v>
      </c>
      <c r="E79" s="65" t="s">
        <v>72</v>
      </c>
      <c r="F79" s="65" t="s">
        <v>588</v>
      </c>
      <c r="G79" s="180"/>
      <c r="H79" s="159" t="n">
        <v>26.75</v>
      </c>
      <c r="I79" s="180"/>
      <c r="J79" s="159" t="n">
        <v>53.5</v>
      </c>
      <c r="K79" s="180"/>
      <c r="L79" s="159" t="n">
        <v>53.5</v>
      </c>
      <c r="M79" s="70" t="n">
        <v>0.0005</v>
      </c>
      <c r="N79" s="159" t="n">
        <v>114388.03</v>
      </c>
      <c r="O79" s="70" t="n">
        <v>0.9937</v>
      </c>
    </row>
    <row r="80" customFormat="false" ht="24" hidden="false" customHeight="true" outlineLevel="0" collapsed="false">
      <c r="A80" s="180" t="s">
        <v>635</v>
      </c>
      <c r="B80" s="66" t="s">
        <v>66</v>
      </c>
      <c r="C80" s="66" t="s">
        <v>636</v>
      </c>
      <c r="D80" s="65" t="s">
        <v>136</v>
      </c>
      <c r="E80" s="65" t="s">
        <v>227</v>
      </c>
      <c r="F80" s="65" t="s">
        <v>637</v>
      </c>
      <c r="G80" s="180"/>
      <c r="H80" s="159" t="n">
        <v>12.26</v>
      </c>
      <c r="I80" s="180"/>
      <c r="J80" s="159" t="n">
        <v>51.98</v>
      </c>
      <c r="K80" s="180"/>
      <c r="L80" s="159" t="n">
        <v>51.98</v>
      </c>
      <c r="M80" s="70" t="n">
        <v>0.0005</v>
      </c>
      <c r="N80" s="159" t="n">
        <v>114440.02</v>
      </c>
      <c r="O80" s="70" t="n">
        <v>0.9942</v>
      </c>
    </row>
    <row r="81" customFormat="false" ht="25.5" hidden="false" customHeight="true" outlineLevel="0" collapsed="false">
      <c r="A81" s="180" t="s">
        <v>638</v>
      </c>
      <c r="B81" s="66" t="s">
        <v>66</v>
      </c>
      <c r="C81" s="66" t="s">
        <v>639</v>
      </c>
      <c r="D81" s="65" t="s">
        <v>136</v>
      </c>
      <c r="E81" s="65" t="s">
        <v>545</v>
      </c>
      <c r="F81" s="65" t="s">
        <v>640</v>
      </c>
      <c r="G81" s="180"/>
      <c r="H81" s="159" t="n">
        <v>27.74</v>
      </c>
      <c r="I81" s="180"/>
      <c r="J81" s="159" t="n">
        <v>51.14</v>
      </c>
      <c r="K81" s="180"/>
      <c r="L81" s="159" t="n">
        <v>51.14</v>
      </c>
      <c r="M81" s="70" t="n">
        <v>0.0004</v>
      </c>
      <c r="N81" s="159" t="n">
        <v>114491.15</v>
      </c>
      <c r="O81" s="70" t="n">
        <v>0.9946</v>
      </c>
    </row>
    <row r="82" customFormat="false" ht="24" hidden="false" customHeight="true" outlineLevel="0" collapsed="false">
      <c r="A82" s="180" t="s">
        <v>333</v>
      </c>
      <c r="B82" s="66" t="s">
        <v>61</v>
      </c>
      <c r="C82" s="66" t="s">
        <v>334</v>
      </c>
      <c r="D82" s="65" t="s">
        <v>136</v>
      </c>
      <c r="E82" s="65" t="s">
        <v>72</v>
      </c>
      <c r="F82" s="65" t="s">
        <v>542</v>
      </c>
      <c r="G82" s="180"/>
      <c r="H82" s="159" t="n">
        <v>16.86</v>
      </c>
      <c r="I82" s="180"/>
      <c r="J82" s="159" t="n">
        <v>50.58</v>
      </c>
      <c r="K82" s="180"/>
      <c r="L82" s="159" t="n">
        <v>50.58</v>
      </c>
      <c r="M82" s="70" t="n">
        <v>0.0004</v>
      </c>
      <c r="N82" s="159" t="n">
        <v>114541.73</v>
      </c>
      <c r="O82" s="70" t="n">
        <v>0.9951</v>
      </c>
    </row>
    <row r="83" customFormat="false" ht="25.5" hidden="false" customHeight="true" outlineLevel="0" collapsed="false">
      <c r="A83" s="180" t="s">
        <v>641</v>
      </c>
      <c r="B83" s="66" t="s">
        <v>66</v>
      </c>
      <c r="C83" s="66" t="s">
        <v>642</v>
      </c>
      <c r="D83" s="65" t="s">
        <v>139</v>
      </c>
      <c r="E83" s="65" t="s">
        <v>63</v>
      </c>
      <c r="F83" s="65" t="s">
        <v>643</v>
      </c>
      <c r="G83" s="180"/>
      <c r="H83" s="159" t="n">
        <v>1.63</v>
      </c>
      <c r="I83" s="180"/>
      <c r="J83" s="159" t="n">
        <v>47.57</v>
      </c>
      <c r="K83" s="180"/>
      <c r="L83" s="159" t="n">
        <v>47.57</v>
      </c>
      <c r="M83" s="70" t="n">
        <v>0.0004</v>
      </c>
      <c r="N83" s="159" t="n">
        <v>114589.3</v>
      </c>
      <c r="O83" s="70" t="n">
        <v>0.9955</v>
      </c>
    </row>
    <row r="84" customFormat="false" ht="25.5" hidden="false" customHeight="true" outlineLevel="0" collapsed="false">
      <c r="A84" s="180" t="s">
        <v>644</v>
      </c>
      <c r="B84" s="66" t="s">
        <v>66</v>
      </c>
      <c r="C84" s="66" t="s">
        <v>645</v>
      </c>
      <c r="D84" s="65" t="s">
        <v>133</v>
      </c>
      <c r="E84" s="65" t="s">
        <v>63</v>
      </c>
      <c r="F84" s="65" t="s">
        <v>646</v>
      </c>
      <c r="G84" s="180"/>
      <c r="H84" s="159" t="n">
        <v>17.09</v>
      </c>
      <c r="I84" s="180"/>
      <c r="J84" s="159" t="n">
        <v>46.94</v>
      </c>
      <c r="K84" s="180"/>
      <c r="L84" s="159" t="n">
        <v>46.94</v>
      </c>
      <c r="M84" s="70" t="n">
        <v>0.0004</v>
      </c>
      <c r="N84" s="159" t="n">
        <v>114636.24</v>
      </c>
      <c r="O84" s="70" t="n">
        <v>0.9959</v>
      </c>
    </row>
    <row r="85" customFormat="false" ht="24" hidden="false" customHeight="true" outlineLevel="0" collapsed="false">
      <c r="A85" s="180" t="s">
        <v>204</v>
      </c>
      <c r="B85" s="66" t="s">
        <v>61</v>
      </c>
      <c r="C85" s="66" t="s">
        <v>205</v>
      </c>
      <c r="D85" s="65" t="s">
        <v>136</v>
      </c>
      <c r="E85" s="65" t="s">
        <v>72</v>
      </c>
      <c r="F85" s="65" t="s">
        <v>530</v>
      </c>
      <c r="G85" s="180"/>
      <c r="H85" s="159" t="n">
        <v>44.66</v>
      </c>
      <c r="I85" s="180"/>
      <c r="J85" s="159" t="n">
        <v>44.66</v>
      </c>
      <c r="K85" s="180"/>
      <c r="L85" s="159" t="n">
        <v>44.66</v>
      </c>
      <c r="M85" s="70" t="n">
        <v>0.0004</v>
      </c>
      <c r="N85" s="159" t="n">
        <v>114680.9</v>
      </c>
      <c r="O85" s="70" t="n">
        <v>0.9963</v>
      </c>
    </row>
    <row r="86" customFormat="false" ht="25.5" hidden="false" customHeight="true" outlineLevel="0" collapsed="false">
      <c r="A86" s="180" t="s">
        <v>181</v>
      </c>
      <c r="B86" s="66" t="s">
        <v>66</v>
      </c>
      <c r="C86" s="66" t="s">
        <v>182</v>
      </c>
      <c r="D86" s="65" t="s">
        <v>136</v>
      </c>
      <c r="E86" s="65" t="s">
        <v>72</v>
      </c>
      <c r="F86" s="65" t="s">
        <v>586</v>
      </c>
      <c r="G86" s="180"/>
      <c r="H86" s="159" t="n">
        <v>6.83</v>
      </c>
      <c r="I86" s="180"/>
      <c r="J86" s="159" t="n">
        <v>34.15</v>
      </c>
      <c r="K86" s="180"/>
      <c r="L86" s="159" t="n">
        <v>34.15</v>
      </c>
      <c r="M86" s="70" t="n">
        <v>0.0003</v>
      </c>
      <c r="N86" s="159" t="n">
        <v>114715.05</v>
      </c>
      <c r="O86" s="70" t="n">
        <v>0.9966</v>
      </c>
    </row>
    <row r="87" customFormat="false" ht="24" hidden="false" customHeight="true" outlineLevel="0" collapsed="false">
      <c r="A87" s="180" t="s">
        <v>647</v>
      </c>
      <c r="B87" s="66" t="s">
        <v>66</v>
      </c>
      <c r="C87" s="66" t="s">
        <v>648</v>
      </c>
      <c r="D87" s="65" t="s">
        <v>133</v>
      </c>
      <c r="E87" s="65" t="s">
        <v>63</v>
      </c>
      <c r="F87" s="65" t="s">
        <v>649</v>
      </c>
      <c r="G87" s="180"/>
      <c r="H87" s="159" t="n">
        <v>17.82</v>
      </c>
      <c r="I87" s="180"/>
      <c r="J87" s="159" t="n">
        <v>31</v>
      </c>
      <c r="K87" s="180"/>
      <c r="L87" s="159" t="n">
        <v>31</v>
      </c>
      <c r="M87" s="70" t="n">
        <v>0.0003</v>
      </c>
      <c r="N87" s="159" t="n">
        <v>114746.05</v>
      </c>
      <c r="O87" s="70" t="n">
        <v>0.9969</v>
      </c>
    </row>
    <row r="88" customFormat="false" ht="25.5" hidden="false" customHeight="true" outlineLevel="0" collapsed="false">
      <c r="A88" s="180" t="s">
        <v>650</v>
      </c>
      <c r="B88" s="66" t="s">
        <v>66</v>
      </c>
      <c r="C88" s="66" t="s">
        <v>651</v>
      </c>
      <c r="D88" s="65" t="s">
        <v>139</v>
      </c>
      <c r="E88" s="65" t="s">
        <v>63</v>
      </c>
      <c r="F88" s="65" t="s">
        <v>643</v>
      </c>
      <c r="G88" s="180"/>
      <c r="H88" s="159" t="n">
        <v>0.97</v>
      </c>
      <c r="I88" s="180"/>
      <c r="J88" s="159" t="n">
        <v>28.31</v>
      </c>
      <c r="K88" s="180"/>
      <c r="L88" s="159" t="n">
        <v>28.31</v>
      </c>
      <c r="M88" s="70" t="n">
        <v>0.0002</v>
      </c>
      <c r="N88" s="159" t="n">
        <v>114774.36</v>
      </c>
      <c r="O88" s="70" t="n">
        <v>0.9971</v>
      </c>
    </row>
    <row r="89" customFormat="false" ht="25.5" hidden="false" customHeight="true" outlineLevel="0" collapsed="false">
      <c r="A89" s="180" t="s">
        <v>652</v>
      </c>
      <c r="B89" s="66" t="s">
        <v>66</v>
      </c>
      <c r="C89" s="66" t="s">
        <v>653</v>
      </c>
      <c r="D89" s="65" t="s">
        <v>139</v>
      </c>
      <c r="E89" s="65" t="s">
        <v>63</v>
      </c>
      <c r="F89" s="65" t="s">
        <v>629</v>
      </c>
      <c r="G89" s="180"/>
      <c r="H89" s="159" t="n">
        <v>0.75</v>
      </c>
      <c r="I89" s="180"/>
      <c r="J89" s="159" t="n">
        <v>28.22</v>
      </c>
      <c r="K89" s="180"/>
      <c r="L89" s="159" t="n">
        <v>28.22</v>
      </c>
      <c r="M89" s="70" t="n">
        <v>0.0002</v>
      </c>
      <c r="N89" s="159" t="n">
        <v>114802.59</v>
      </c>
      <c r="O89" s="70" t="n">
        <v>0.9973</v>
      </c>
    </row>
    <row r="90" customFormat="false" ht="25.5" hidden="false" customHeight="true" outlineLevel="0" collapsed="false">
      <c r="A90" s="180" t="s">
        <v>225</v>
      </c>
      <c r="B90" s="66" t="s">
        <v>66</v>
      </c>
      <c r="C90" s="66" t="s">
        <v>226</v>
      </c>
      <c r="D90" s="65" t="s">
        <v>136</v>
      </c>
      <c r="E90" s="65" t="s">
        <v>227</v>
      </c>
      <c r="F90" s="65" t="s">
        <v>530</v>
      </c>
      <c r="G90" s="180"/>
      <c r="H90" s="159" t="n">
        <v>27.73</v>
      </c>
      <c r="I90" s="180"/>
      <c r="J90" s="159" t="n">
        <v>27.73</v>
      </c>
      <c r="K90" s="180"/>
      <c r="L90" s="159" t="n">
        <v>27.73</v>
      </c>
      <c r="M90" s="70" t="n">
        <v>0.0002</v>
      </c>
      <c r="N90" s="159" t="n">
        <v>114830.32</v>
      </c>
      <c r="O90" s="70" t="n">
        <v>0.9976</v>
      </c>
    </row>
    <row r="91" customFormat="false" ht="24" hidden="false" customHeight="true" outlineLevel="0" collapsed="false">
      <c r="A91" s="180" t="s">
        <v>654</v>
      </c>
      <c r="B91" s="66" t="s">
        <v>66</v>
      </c>
      <c r="C91" s="66" t="s">
        <v>655</v>
      </c>
      <c r="D91" s="65" t="s">
        <v>133</v>
      </c>
      <c r="E91" s="65" t="s">
        <v>63</v>
      </c>
      <c r="F91" s="65" t="s">
        <v>656</v>
      </c>
      <c r="G91" s="180"/>
      <c r="H91" s="159" t="n">
        <v>22.11</v>
      </c>
      <c r="I91" s="180"/>
      <c r="J91" s="159" t="n">
        <v>26.02</v>
      </c>
      <c r="K91" s="180"/>
      <c r="L91" s="159" t="n">
        <v>26.02</v>
      </c>
      <c r="M91" s="70" t="n">
        <v>0.0002</v>
      </c>
      <c r="N91" s="159" t="n">
        <v>114856.34</v>
      </c>
      <c r="O91" s="70" t="n">
        <v>0.9978</v>
      </c>
    </row>
    <row r="92" customFormat="false" ht="51.75" hidden="false" customHeight="true" outlineLevel="0" collapsed="false">
      <c r="A92" s="180" t="s">
        <v>657</v>
      </c>
      <c r="B92" s="66" t="s">
        <v>66</v>
      </c>
      <c r="C92" s="66" t="s">
        <v>658</v>
      </c>
      <c r="D92" s="65" t="s">
        <v>136</v>
      </c>
      <c r="E92" s="65" t="s">
        <v>79</v>
      </c>
      <c r="F92" s="65" t="s">
        <v>659</v>
      </c>
      <c r="G92" s="180"/>
      <c r="H92" s="159" t="n">
        <v>13.31</v>
      </c>
      <c r="I92" s="180"/>
      <c r="J92" s="159" t="n">
        <v>24.82</v>
      </c>
      <c r="K92" s="180"/>
      <c r="L92" s="159" t="n">
        <v>24.82</v>
      </c>
      <c r="M92" s="70" t="n">
        <v>0.0002</v>
      </c>
      <c r="N92" s="159" t="n">
        <v>114881.16</v>
      </c>
      <c r="O92" s="70" t="n">
        <v>0.998</v>
      </c>
    </row>
    <row r="93" customFormat="false" ht="39" hidden="false" customHeight="true" outlineLevel="0" collapsed="false">
      <c r="A93" s="180" t="s">
        <v>660</v>
      </c>
      <c r="B93" s="66" t="s">
        <v>66</v>
      </c>
      <c r="C93" s="66" t="s">
        <v>661</v>
      </c>
      <c r="D93" s="65" t="s">
        <v>136</v>
      </c>
      <c r="E93" s="65" t="s">
        <v>79</v>
      </c>
      <c r="F93" s="65" t="s">
        <v>662</v>
      </c>
      <c r="G93" s="180"/>
      <c r="H93" s="159" t="n">
        <v>3.79</v>
      </c>
      <c r="I93" s="180"/>
      <c r="J93" s="159" t="n">
        <v>23.11</v>
      </c>
      <c r="K93" s="180"/>
      <c r="L93" s="159" t="n">
        <v>23.11</v>
      </c>
      <c r="M93" s="70" t="n">
        <v>0.0002</v>
      </c>
      <c r="N93" s="159" t="n">
        <v>114904.27</v>
      </c>
      <c r="O93" s="70" t="n">
        <v>0.9982</v>
      </c>
    </row>
    <row r="94" customFormat="false" ht="25.5" hidden="false" customHeight="true" outlineLevel="0" collapsed="false">
      <c r="A94" s="180" t="s">
        <v>663</v>
      </c>
      <c r="B94" s="66" t="s">
        <v>66</v>
      </c>
      <c r="C94" s="66" t="s">
        <v>664</v>
      </c>
      <c r="D94" s="65" t="s">
        <v>136</v>
      </c>
      <c r="E94" s="65" t="s">
        <v>154</v>
      </c>
      <c r="F94" s="65" t="s">
        <v>665</v>
      </c>
      <c r="G94" s="180"/>
      <c r="H94" s="159" t="n">
        <v>239.57</v>
      </c>
      <c r="I94" s="180"/>
      <c r="J94" s="159" t="n">
        <v>21.35</v>
      </c>
      <c r="K94" s="180"/>
      <c r="L94" s="159" t="n">
        <v>21.35</v>
      </c>
      <c r="M94" s="70" t="n">
        <v>0.0002</v>
      </c>
      <c r="N94" s="159" t="n">
        <v>114925.62</v>
      </c>
      <c r="O94" s="70" t="n">
        <v>0.9984</v>
      </c>
    </row>
    <row r="95" customFormat="false" ht="25.5" hidden="false" customHeight="true" outlineLevel="0" collapsed="false">
      <c r="A95" s="180" t="s">
        <v>128</v>
      </c>
      <c r="B95" s="66" t="s">
        <v>66</v>
      </c>
      <c r="C95" s="66" t="s">
        <v>129</v>
      </c>
      <c r="D95" s="65" t="s">
        <v>130</v>
      </c>
      <c r="E95" s="65" t="s">
        <v>63</v>
      </c>
      <c r="F95" s="65" t="s">
        <v>578</v>
      </c>
      <c r="G95" s="180"/>
      <c r="H95" s="159" t="n">
        <v>0.09</v>
      </c>
      <c r="I95" s="180"/>
      <c r="J95" s="159" t="n">
        <v>17.58</v>
      </c>
      <c r="K95" s="180"/>
      <c r="L95" s="159" t="n">
        <v>17.58</v>
      </c>
      <c r="M95" s="70" t="n">
        <v>0.0002</v>
      </c>
      <c r="N95" s="159" t="n">
        <v>114943.2</v>
      </c>
      <c r="O95" s="70" t="n">
        <v>0.9986</v>
      </c>
    </row>
    <row r="96" customFormat="false" ht="24" hidden="false" customHeight="true" outlineLevel="0" collapsed="false">
      <c r="A96" s="180" t="s">
        <v>666</v>
      </c>
      <c r="B96" s="66" t="s">
        <v>66</v>
      </c>
      <c r="C96" s="66" t="s">
        <v>667</v>
      </c>
      <c r="D96" s="65" t="s">
        <v>136</v>
      </c>
      <c r="E96" s="65" t="s">
        <v>581</v>
      </c>
      <c r="F96" s="65" t="s">
        <v>668</v>
      </c>
      <c r="G96" s="180"/>
      <c r="H96" s="159" t="n">
        <v>33.45</v>
      </c>
      <c r="I96" s="180"/>
      <c r="J96" s="159" t="n">
        <v>17</v>
      </c>
      <c r="K96" s="180"/>
      <c r="L96" s="159" t="n">
        <v>17</v>
      </c>
      <c r="M96" s="70" t="n">
        <v>0.0001</v>
      </c>
      <c r="N96" s="159" t="n">
        <v>114960.19</v>
      </c>
      <c r="O96" s="70" t="n">
        <v>0.9987</v>
      </c>
    </row>
    <row r="97" customFormat="false" ht="25.5" hidden="false" customHeight="true" outlineLevel="0" collapsed="false">
      <c r="A97" s="180" t="s">
        <v>165</v>
      </c>
      <c r="B97" s="66" t="s">
        <v>66</v>
      </c>
      <c r="C97" s="66" t="s">
        <v>166</v>
      </c>
      <c r="D97" s="65" t="s">
        <v>136</v>
      </c>
      <c r="E97" s="65" t="s">
        <v>72</v>
      </c>
      <c r="F97" s="65" t="s">
        <v>669</v>
      </c>
      <c r="G97" s="180"/>
      <c r="H97" s="159" t="n">
        <v>1.78</v>
      </c>
      <c r="I97" s="180"/>
      <c r="J97" s="159" t="n">
        <v>14.24</v>
      </c>
      <c r="K97" s="180"/>
      <c r="L97" s="159" t="n">
        <v>14.24</v>
      </c>
      <c r="M97" s="70" t="n">
        <v>0.0001</v>
      </c>
      <c r="N97" s="159" t="n">
        <v>114974.43</v>
      </c>
      <c r="O97" s="70" t="n">
        <v>0.9988</v>
      </c>
    </row>
    <row r="98" customFormat="false" ht="25.5" hidden="false" customHeight="true" outlineLevel="0" collapsed="false">
      <c r="A98" s="180" t="s">
        <v>670</v>
      </c>
      <c r="B98" s="66" t="s">
        <v>66</v>
      </c>
      <c r="C98" s="66" t="s">
        <v>671</v>
      </c>
      <c r="D98" s="65" t="s">
        <v>136</v>
      </c>
      <c r="E98" s="65" t="s">
        <v>227</v>
      </c>
      <c r="F98" s="65" t="s">
        <v>672</v>
      </c>
      <c r="G98" s="180"/>
      <c r="H98" s="159" t="n">
        <v>27.73</v>
      </c>
      <c r="I98" s="180"/>
      <c r="J98" s="159" t="n">
        <v>14.17</v>
      </c>
      <c r="K98" s="180"/>
      <c r="L98" s="159" t="n">
        <v>14.17</v>
      </c>
      <c r="M98" s="70" t="n">
        <v>0.0001</v>
      </c>
      <c r="N98" s="159" t="n">
        <v>114988.61</v>
      </c>
      <c r="O98" s="70" t="n">
        <v>0.999</v>
      </c>
    </row>
    <row r="99" customFormat="false" ht="24" hidden="false" customHeight="true" outlineLevel="0" collapsed="false">
      <c r="A99" s="180" t="s">
        <v>308</v>
      </c>
      <c r="B99" s="66" t="s">
        <v>61</v>
      </c>
      <c r="C99" s="66" t="s">
        <v>309</v>
      </c>
      <c r="D99" s="65" t="s">
        <v>136</v>
      </c>
      <c r="E99" s="65" t="s">
        <v>72</v>
      </c>
      <c r="F99" s="65" t="s">
        <v>542</v>
      </c>
      <c r="G99" s="180"/>
      <c r="H99" s="159" t="n">
        <v>4.5</v>
      </c>
      <c r="I99" s="180"/>
      <c r="J99" s="159" t="n">
        <v>13.5</v>
      </c>
      <c r="K99" s="180"/>
      <c r="L99" s="159" t="n">
        <v>13.5</v>
      </c>
      <c r="M99" s="70" t="n">
        <v>0.0001</v>
      </c>
      <c r="N99" s="159" t="n">
        <v>115002.11</v>
      </c>
      <c r="O99" s="70" t="n">
        <v>0.9991</v>
      </c>
    </row>
    <row r="100" customFormat="false" ht="39" hidden="false" customHeight="true" outlineLevel="0" collapsed="false">
      <c r="A100" s="180" t="s">
        <v>195</v>
      </c>
      <c r="B100" s="66" t="s">
        <v>66</v>
      </c>
      <c r="C100" s="66" t="s">
        <v>196</v>
      </c>
      <c r="D100" s="65" t="s">
        <v>136</v>
      </c>
      <c r="E100" s="65" t="s">
        <v>72</v>
      </c>
      <c r="F100" s="65" t="s">
        <v>673</v>
      </c>
      <c r="G100" s="180"/>
      <c r="H100" s="159" t="n">
        <v>1.78</v>
      </c>
      <c r="I100" s="180"/>
      <c r="J100" s="159" t="n">
        <v>12.46</v>
      </c>
      <c r="K100" s="180"/>
      <c r="L100" s="159" t="n">
        <v>12.46</v>
      </c>
      <c r="M100" s="70" t="n">
        <v>0.0001</v>
      </c>
      <c r="N100" s="159" t="n">
        <v>115014.57</v>
      </c>
      <c r="O100" s="70" t="n">
        <v>0.9992</v>
      </c>
    </row>
    <row r="101" customFormat="false" ht="39" hidden="false" customHeight="true" outlineLevel="0" collapsed="false">
      <c r="A101" s="180" t="s">
        <v>674</v>
      </c>
      <c r="B101" s="66" t="s">
        <v>66</v>
      </c>
      <c r="C101" s="66" t="s">
        <v>675</v>
      </c>
      <c r="D101" s="65" t="s">
        <v>136</v>
      </c>
      <c r="E101" s="65" t="s">
        <v>581</v>
      </c>
      <c r="F101" s="65" t="s">
        <v>676</v>
      </c>
      <c r="G101" s="180"/>
      <c r="H101" s="159" t="n">
        <v>9.9</v>
      </c>
      <c r="I101" s="180"/>
      <c r="J101" s="159" t="n">
        <v>11.07</v>
      </c>
      <c r="K101" s="180"/>
      <c r="L101" s="159" t="n">
        <v>11.07</v>
      </c>
      <c r="M101" s="70" t="n">
        <v>0.0001</v>
      </c>
      <c r="N101" s="159" t="n">
        <v>115025.63</v>
      </c>
      <c r="O101" s="70" t="n">
        <v>0.9993</v>
      </c>
    </row>
    <row r="102" customFormat="false" ht="25.5" hidden="false" customHeight="true" outlineLevel="0" collapsed="false">
      <c r="A102" s="180" t="s">
        <v>677</v>
      </c>
      <c r="B102" s="66" t="s">
        <v>66</v>
      </c>
      <c r="C102" s="66" t="s">
        <v>678</v>
      </c>
      <c r="D102" s="65" t="s">
        <v>139</v>
      </c>
      <c r="E102" s="65" t="s">
        <v>63</v>
      </c>
      <c r="F102" s="65" t="s">
        <v>679</v>
      </c>
      <c r="G102" s="180"/>
      <c r="H102" s="159" t="n">
        <v>2.55</v>
      </c>
      <c r="I102" s="180"/>
      <c r="J102" s="159" t="n">
        <v>10.32</v>
      </c>
      <c r="K102" s="180"/>
      <c r="L102" s="159" t="n">
        <v>10.32</v>
      </c>
      <c r="M102" s="70" t="n">
        <v>0.0001</v>
      </c>
      <c r="N102" s="159" t="n">
        <v>115035.96</v>
      </c>
      <c r="O102" s="70" t="n">
        <v>0.9994</v>
      </c>
    </row>
    <row r="103" customFormat="false" ht="25.5" hidden="false" customHeight="true" outlineLevel="0" collapsed="false">
      <c r="A103" s="180" t="s">
        <v>680</v>
      </c>
      <c r="B103" s="66" t="s">
        <v>66</v>
      </c>
      <c r="C103" s="66" t="s">
        <v>681</v>
      </c>
      <c r="D103" s="65" t="s">
        <v>139</v>
      </c>
      <c r="E103" s="65" t="s">
        <v>63</v>
      </c>
      <c r="F103" s="65" t="s">
        <v>679</v>
      </c>
      <c r="G103" s="180"/>
      <c r="H103" s="159" t="n">
        <v>2.3</v>
      </c>
      <c r="I103" s="180"/>
      <c r="J103" s="159" t="n">
        <v>9.31</v>
      </c>
      <c r="K103" s="180"/>
      <c r="L103" s="159" t="n">
        <v>9.31</v>
      </c>
      <c r="M103" s="70" t="n">
        <v>0.0001</v>
      </c>
      <c r="N103" s="159" t="n">
        <v>115045.27</v>
      </c>
      <c r="O103" s="70" t="n">
        <v>0.9995</v>
      </c>
    </row>
    <row r="104" customFormat="false" ht="25.5" hidden="false" customHeight="true" outlineLevel="0" collapsed="false">
      <c r="A104" s="180" t="s">
        <v>682</v>
      </c>
      <c r="B104" s="66" t="s">
        <v>66</v>
      </c>
      <c r="C104" s="66" t="s">
        <v>683</v>
      </c>
      <c r="D104" s="65" t="s">
        <v>136</v>
      </c>
      <c r="E104" s="65" t="s">
        <v>154</v>
      </c>
      <c r="F104" s="65" t="s">
        <v>684</v>
      </c>
      <c r="G104" s="180"/>
      <c r="H104" s="159" t="n">
        <v>164</v>
      </c>
      <c r="I104" s="180"/>
      <c r="J104" s="159" t="n">
        <v>8.93</v>
      </c>
      <c r="K104" s="180"/>
      <c r="L104" s="159" t="n">
        <v>8.93</v>
      </c>
      <c r="M104" s="70" t="n">
        <v>0.0001</v>
      </c>
      <c r="N104" s="159" t="n">
        <v>115054.19</v>
      </c>
      <c r="O104" s="70" t="n">
        <v>0.9995</v>
      </c>
    </row>
    <row r="105" customFormat="false" ht="25.5" hidden="false" customHeight="true" outlineLevel="0" collapsed="false">
      <c r="A105" s="180" t="s">
        <v>137</v>
      </c>
      <c r="B105" s="66" t="s">
        <v>66</v>
      </c>
      <c r="C105" s="66" t="s">
        <v>138</v>
      </c>
      <c r="D105" s="65" t="s">
        <v>139</v>
      </c>
      <c r="E105" s="65" t="s">
        <v>63</v>
      </c>
      <c r="F105" s="65" t="s">
        <v>669</v>
      </c>
      <c r="G105" s="180"/>
      <c r="H105" s="159" t="n">
        <v>0.95</v>
      </c>
      <c r="I105" s="180"/>
      <c r="J105" s="159" t="n">
        <v>7.6</v>
      </c>
      <c r="K105" s="180"/>
      <c r="L105" s="159" t="n">
        <v>7.6</v>
      </c>
      <c r="M105" s="70" t="n">
        <v>0.0001</v>
      </c>
      <c r="N105" s="159" t="n">
        <v>115061.79</v>
      </c>
      <c r="O105" s="70" t="n">
        <v>0.9996</v>
      </c>
    </row>
    <row r="106" customFormat="false" ht="39" hidden="false" customHeight="true" outlineLevel="0" collapsed="false">
      <c r="A106" s="180" t="s">
        <v>685</v>
      </c>
      <c r="B106" s="66" t="s">
        <v>66</v>
      </c>
      <c r="C106" s="66" t="s">
        <v>686</v>
      </c>
      <c r="D106" s="65" t="s">
        <v>136</v>
      </c>
      <c r="E106" s="65" t="s">
        <v>72</v>
      </c>
      <c r="F106" s="65" t="s">
        <v>687</v>
      </c>
      <c r="G106" s="180"/>
      <c r="H106" s="159" t="n">
        <v>0.27</v>
      </c>
      <c r="I106" s="180"/>
      <c r="J106" s="159" t="n">
        <v>6.48</v>
      </c>
      <c r="K106" s="180"/>
      <c r="L106" s="159" t="n">
        <v>6.48</v>
      </c>
      <c r="M106" s="70" t="n">
        <v>0.0001</v>
      </c>
      <c r="N106" s="159" t="n">
        <v>115068.28</v>
      </c>
      <c r="O106" s="70" t="n">
        <v>0.9997</v>
      </c>
    </row>
    <row r="107" customFormat="false" ht="24" hidden="false" customHeight="true" outlineLevel="0" collapsed="false">
      <c r="A107" s="180" t="s">
        <v>319</v>
      </c>
      <c r="B107" s="66" t="s">
        <v>66</v>
      </c>
      <c r="C107" s="66" t="s">
        <v>320</v>
      </c>
      <c r="D107" s="65" t="s">
        <v>133</v>
      </c>
      <c r="E107" s="65" t="s">
        <v>63</v>
      </c>
      <c r="F107" s="65" t="s">
        <v>688</v>
      </c>
      <c r="G107" s="180"/>
      <c r="H107" s="159" t="n">
        <v>29.59</v>
      </c>
      <c r="I107" s="180"/>
      <c r="J107" s="159" t="n">
        <v>5.62</v>
      </c>
      <c r="K107" s="180"/>
      <c r="L107" s="159" t="n">
        <v>5.62</v>
      </c>
      <c r="M107" s="70" t="n">
        <v>0</v>
      </c>
      <c r="N107" s="159" t="n">
        <v>115073.9</v>
      </c>
      <c r="O107" s="70" t="n">
        <v>0.9997</v>
      </c>
    </row>
    <row r="108" customFormat="false" ht="25.5" hidden="false" customHeight="true" outlineLevel="0" collapsed="false">
      <c r="A108" s="180" t="s">
        <v>689</v>
      </c>
      <c r="B108" s="66" t="s">
        <v>66</v>
      </c>
      <c r="C108" s="66" t="s">
        <v>690</v>
      </c>
      <c r="D108" s="65" t="s">
        <v>139</v>
      </c>
      <c r="E108" s="65" t="s">
        <v>63</v>
      </c>
      <c r="F108" s="65" t="s">
        <v>691</v>
      </c>
      <c r="G108" s="180"/>
      <c r="H108" s="159" t="n">
        <v>1.1</v>
      </c>
      <c r="I108" s="180"/>
      <c r="J108" s="159" t="n">
        <v>5.32</v>
      </c>
      <c r="K108" s="180"/>
      <c r="L108" s="159" t="n">
        <v>5.32</v>
      </c>
      <c r="M108" s="70" t="n">
        <v>0</v>
      </c>
      <c r="N108" s="159" t="n">
        <v>115079.22</v>
      </c>
      <c r="O108" s="70" t="n">
        <v>0.9997</v>
      </c>
    </row>
    <row r="109" customFormat="false" ht="39" hidden="false" customHeight="true" outlineLevel="0" collapsed="false">
      <c r="A109" s="180" t="s">
        <v>692</v>
      </c>
      <c r="B109" s="66" t="s">
        <v>66</v>
      </c>
      <c r="C109" s="66" t="s">
        <v>693</v>
      </c>
      <c r="D109" s="65" t="s">
        <v>136</v>
      </c>
      <c r="E109" s="65" t="s">
        <v>545</v>
      </c>
      <c r="F109" s="65" t="s">
        <v>694</v>
      </c>
      <c r="G109" s="180"/>
      <c r="H109" s="159" t="n">
        <v>82.9</v>
      </c>
      <c r="I109" s="180"/>
      <c r="J109" s="159" t="n">
        <v>4.87</v>
      </c>
      <c r="K109" s="180"/>
      <c r="L109" s="159" t="n">
        <v>4.87</v>
      </c>
      <c r="M109" s="70" t="n">
        <v>0</v>
      </c>
      <c r="N109" s="159" t="n">
        <v>115084.09</v>
      </c>
      <c r="O109" s="70" t="n">
        <v>0.9998</v>
      </c>
    </row>
    <row r="110" customFormat="false" ht="24" hidden="false" customHeight="true" outlineLevel="0" collapsed="false">
      <c r="A110" s="180" t="s">
        <v>695</v>
      </c>
      <c r="B110" s="66" t="s">
        <v>66</v>
      </c>
      <c r="C110" s="66" t="s">
        <v>696</v>
      </c>
      <c r="D110" s="65" t="s">
        <v>136</v>
      </c>
      <c r="E110" s="65" t="s">
        <v>697</v>
      </c>
      <c r="F110" s="65" t="s">
        <v>698</v>
      </c>
      <c r="G110" s="180"/>
      <c r="H110" s="159" t="n">
        <v>55.84</v>
      </c>
      <c r="I110" s="180"/>
      <c r="J110" s="159" t="n">
        <v>4.05</v>
      </c>
      <c r="K110" s="180"/>
      <c r="L110" s="159" t="n">
        <v>4.05</v>
      </c>
      <c r="M110" s="70" t="n">
        <v>0</v>
      </c>
      <c r="N110" s="159" t="n">
        <v>115088.14</v>
      </c>
      <c r="O110" s="70" t="n">
        <v>0.9998</v>
      </c>
    </row>
    <row r="111" customFormat="false" ht="24" hidden="false" customHeight="true" outlineLevel="0" collapsed="false">
      <c r="A111" s="180" t="s">
        <v>699</v>
      </c>
      <c r="B111" s="66" t="s">
        <v>66</v>
      </c>
      <c r="C111" s="66" t="s">
        <v>700</v>
      </c>
      <c r="D111" s="65" t="s">
        <v>133</v>
      </c>
      <c r="E111" s="65" t="s">
        <v>63</v>
      </c>
      <c r="F111" s="65" t="s">
        <v>701</v>
      </c>
      <c r="G111" s="180"/>
      <c r="H111" s="159" t="n">
        <v>20.82</v>
      </c>
      <c r="I111" s="180"/>
      <c r="J111" s="159" t="n">
        <v>3.48</v>
      </c>
      <c r="K111" s="180"/>
      <c r="L111" s="159" t="n">
        <v>3.48</v>
      </c>
      <c r="M111" s="70" t="n">
        <v>0</v>
      </c>
      <c r="N111" s="159" t="n">
        <v>115091.62</v>
      </c>
      <c r="O111" s="70" t="n">
        <v>0.9999</v>
      </c>
    </row>
    <row r="112" customFormat="false" ht="25.5" hidden="false" customHeight="true" outlineLevel="0" collapsed="false">
      <c r="A112" s="180" t="s">
        <v>702</v>
      </c>
      <c r="B112" s="66" t="s">
        <v>66</v>
      </c>
      <c r="C112" s="66" t="s">
        <v>703</v>
      </c>
      <c r="D112" s="65" t="s">
        <v>136</v>
      </c>
      <c r="E112" s="65" t="s">
        <v>72</v>
      </c>
      <c r="F112" s="65" t="s">
        <v>704</v>
      </c>
      <c r="G112" s="180"/>
      <c r="H112" s="159" t="n">
        <v>1.78</v>
      </c>
      <c r="I112" s="180"/>
      <c r="J112" s="159" t="n">
        <v>2.42</v>
      </c>
      <c r="K112" s="180"/>
      <c r="L112" s="159" t="n">
        <v>2.42</v>
      </c>
      <c r="M112" s="70" t="n">
        <v>0</v>
      </c>
      <c r="N112" s="159" t="n">
        <v>115094.04</v>
      </c>
      <c r="O112" s="70" t="n">
        <v>0.9999</v>
      </c>
    </row>
    <row r="113" customFormat="false" ht="25.5" hidden="false" customHeight="true" outlineLevel="0" collapsed="false">
      <c r="A113" s="180" t="s">
        <v>705</v>
      </c>
      <c r="B113" s="66" t="s">
        <v>66</v>
      </c>
      <c r="C113" s="66" t="s">
        <v>706</v>
      </c>
      <c r="D113" s="65" t="s">
        <v>136</v>
      </c>
      <c r="E113" s="65" t="s">
        <v>707</v>
      </c>
      <c r="F113" s="65" t="s">
        <v>708</v>
      </c>
      <c r="G113" s="180"/>
      <c r="H113" s="159" t="n">
        <v>6.11</v>
      </c>
      <c r="I113" s="180"/>
      <c r="J113" s="159" t="n">
        <v>2.4</v>
      </c>
      <c r="K113" s="180"/>
      <c r="L113" s="159" t="n">
        <v>2.4</v>
      </c>
      <c r="M113" s="70" t="n">
        <v>0</v>
      </c>
      <c r="N113" s="159" t="n">
        <v>115096.44</v>
      </c>
      <c r="O113" s="70" t="n">
        <v>0.9999</v>
      </c>
    </row>
    <row r="114" customFormat="false" ht="25.5" hidden="false" customHeight="true" outlineLevel="0" collapsed="false">
      <c r="A114" s="180" t="s">
        <v>709</v>
      </c>
      <c r="B114" s="66" t="s">
        <v>66</v>
      </c>
      <c r="C114" s="66" t="s">
        <v>710</v>
      </c>
      <c r="D114" s="65" t="s">
        <v>139</v>
      </c>
      <c r="E114" s="65" t="s">
        <v>63</v>
      </c>
      <c r="F114" s="65" t="s">
        <v>711</v>
      </c>
      <c r="G114" s="180"/>
      <c r="H114" s="159" t="n">
        <v>1.29</v>
      </c>
      <c r="I114" s="180"/>
      <c r="J114" s="159" t="n">
        <v>2.35</v>
      </c>
      <c r="K114" s="180"/>
      <c r="L114" s="159" t="n">
        <v>2.35</v>
      </c>
      <c r="M114" s="70" t="n">
        <v>0</v>
      </c>
      <c r="N114" s="159" t="n">
        <v>115098.8</v>
      </c>
      <c r="O114" s="70" t="n">
        <v>0.9999</v>
      </c>
    </row>
    <row r="115" customFormat="false" ht="39" hidden="false" customHeight="true" outlineLevel="0" collapsed="false">
      <c r="A115" s="180" t="s">
        <v>712</v>
      </c>
      <c r="B115" s="66" t="s">
        <v>66</v>
      </c>
      <c r="C115" s="66" t="s">
        <v>713</v>
      </c>
      <c r="D115" s="65" t="s">
        <v>139</v>
      </c>
      <c r="E115" s="65" t="s">
        <v>72</v>
      </c>
      <c r="F115" s="65" t="s">
        <v>714</v>
      </c>
      <c r="G115" s="180"/>
      <c r="H115" s="159" t="n">
        <v>6974.24</v>
      </c>
      <c r="I115" s="180"/>
      <c r="J115" s="159" t="n">
        <v>2.09</v>
      </c>
      <c r="K115" s="180"/>
      <c r="L115" s="159" t="n">
        <v>2.09</v>
      </c>
      <c r="M115" s="70" t="n">
        <v>0</v>
      </c>
      <c r="N115" s="159" t="n">
        <v>115100.88</v>
      </c>
      <c r="O115" s="70" t="n">
        <v>0.9999</v>
      </c>
    </row>
    <row r="116" customFormat="false" ht="24" hidden="false" customHeight="true" outlineLevel="0" collapsed="false">
      <c r="A116" s="180" t="s">
        <v>715</v>
      </c>
      <c r="B116" s="66" t="s">
        <v>66</v>
      </c>
      <c r="C116" s="66" t="s">
        <v>716</v>
      </c>
      <c r="D116" s="65" t="s">
        <v>136</v>
      </c>
      <c r="E116" s="65" t="s">
        <v>227</v>
      </c>
      <c r="F116" s="65" t="s">
        <v>717</v>
      </c>
      <c r="G116" s="180"/>
      <c r="H116" s="159" t="n">
        <v>47.47</v>
      </c>
      <c r="I116" s="180"/>
      <c r="J116" s="159" t="n">
        <v>1.67</v>
      </c>
      <c r="K116" s="180"/>
      <c r="L116" s="159" t="n">
        <v>1.67</v>
      </c>
      <c r="M116" s="70" t="n">
        <v>0</v>
      </c>
      <c r="N116" s="159" t="n">
        <v>115102.56</v>
      </c>
      <c r="O116" s="70" t="n">
        <v>0.9999</v>
      </c>
    </row>
    <row r="117" customFormat="false" ht="64.5" hidden="false" customHeight="true" outlineLevel="0" collapsed="false">
      <c r="A117" s="180" t="s">
        <v>718</v>
      </c>
      <c r="B117" s="66" t="s">
        <v>66</v>
      </c>
      <c r="C117" s="66" t="s">
        <v>719</v>
      </c>
      <c r="D117" s="65" t="s">
        <v>139</v>
      </c>
      <c r="E117" s="65" t="s">
        <v>72</v>
      </c>
      <c r="F117" s="65" t="s">
        <v>720</v>
      </c>
      <c r="G117" s="180"/>
      <c r="H117" s="159" t="n">
        <v>580933.49</v>
      </c>
      <c r="I117" s="180"/>
      <c r="J117" s="159" t="n">
        <v>1.44</v>
      </c>
      <c r="K117" s="180"/>
      <c r="L117" s="159" t="n">
        <v>1.44</v>
      </c>
      <c r="M117" s="70" t="n">
        <v>0</v>
      </c>
      <c r="N117" s="159" t="n">
        <v>115104</v>
      </c>
      <c r="O117" s="70" t="n">
        <v>1</v>
      </c>
    </row>
    <row r="118" customFormat="false" ht="25.5" hidden="false" customHeight="true" outlineLevel="0" collapsed="false">
      <c r="A118" s="180" t="s">
        <v>721</v>
      </c>
      <c r="B118" s="66" t="s">
        <v>66</v>
      </c>
      <c r="C118" s="66" t="s">
        <v>722</v>
      </c>
      <c r="D118" s="65" t="s">
        <v>133</v>
      </c>
      <c r="E118" s="65" t="s">
        <v>63</v>
      </c>
      <c r="F118" s="65" t="s">
        <v>723</v>
      </c>
      <c r="G118" s="180"/>
      <c r="H118" s="159" t="n">
        <v>19.36</v>
      </c>
      <c r="I118" s="180"/>
      <c r="J118" s="159" t="n">
        <v>1.09</v>
      </c>
      <c r="K118" s="180"/>
      <c r="L118" s="159" t="n">
        <v>1.09</v>
      </c>
      <c r="M118" s="70" t="n">
        <v>0</v>
      </c>
      <c r="N118" s="159" t="n">
        <v>115105.1</v>
      </c>
      <c r="O118" s="70" t="n">
        <v>1</v>
      </c>
    </row>
    <row r="119" customFormat="false" ht="25.5" hidden="false" customHeight="true" outlineLevel="0" collapsed="false">
      <c r="A119" s="180" t="s">
        <v>724</v>
      </c>
      <c r="B119" s="66" t="s">
        <v>66</v>
      </c>
      <c r="C119" s="66" t="s">
        <v>725</v>
      </c>
      <c r="D119" s="65" t="s">
        <v>136</v>
      </c>
      <c r="E119" s="65" t="s">
        <v>79</v>
      </c>
      <c r="F119" s="65" t="s">
        <v>726</v>
      </c>
      <c r="G119" s="180"/>
      <c r="H119" s="159" t="n">
        <v>25.43</v>
      </c>
      <c r="I119" s="180"/>
      <c r="J119" s="159" t="n">
        <v>1.05</v>
      </c>
      <c r="K119" s="180"/>
      <c r="L119" s="159" t="n">
        <v>1.05</v>
      </c>
      <c r="M119" s="70" t="n">
        <v>0</v>
      </c>
      <c r="N119" s="159" t="n">
        <v>115106.14</v>
      </c>
      <c r="O119" s="70" t="n">
        <v>1</v>
      </c>
    </row>
    <row r="120" customFormat="false" ht="25.5" hidden="false" customHeight="true" outlineLevel="0" collapsed="false">
      <c r="A120" s="180" t="s">
        <v>727</v>
      </c>
      <c r="B120" s="66" t="s">
        <v>66</v>
      </c>
      <c r="C120" s="66" t="s">
        <v>728</v>
      </c>
      <c r="D120" s="65" t="s">
        <v>136</v>
      </c>
      <c r="E120" s="65" t="s">
        <v>227</v>
      </c>
      <c r="F120" s="65" t="s">
        <v>729</v>
      </c>
      <c r="G120" s="180"/>
      <c r="H120" s="159" t="n">
        <v>5.04</v>
      </c>
      <c r="I120" s="180"/>
      <c r="J120" s="159" t="n">
        <v>1.01</v>
      </c>
      <c r="K120" s="180"/>
      <c r="L120" s="159" t="n">
        <v>1.01</v>
      </c>
      <c r="M120" s="70" t="n">
        <v>0</v>
      </c>
      <c r="N120" s="159" t="n">
        <v>115107.15</v>
      </c>
      <c r="O120" s="70" t="n">
        <v>1</v>
      </c>
    </row>
    <row r="121" customFormat="false" ht="25.5" hidden="false" customHeight="true" outlineLevel="0" collapsed="false">
      <c r="A121" s="180" t="s">
        <v>730</v>
      </c>
      <c r="B121" s="66" t="s">
        <v>66</v>
      </c>
      <c r="C121" s="66" t="s">
        <v>731</v>
      </c>
      <c r="D121" s="65" t="s">
        <v>139</v>
      </c>
      <c r="E121" s="65" t="s">
        <v>63</v>
      </c>
      <c r="F121" s="65" t="s">
        <v>711</v>
      </c>
      <c r="G121" s="180"/>
      <c r="H121" s="159" t="n">
        <v>0.54</v>
      </c>
      <c r="I121" s="180"/>
      <c r="J121" s="159" t="n">
        <v>0.74</v>
      </c>
      <c r="K121" s="180"/>
      <c r="L121" s="159" t="n">
        <v>0.74</v>
      </c>
      <c r="M121" s="70" t="n">
        <v>0</v>
      </c>
      <c r="N121" s="159" t="n">
        <v>115107.89</v>
      </c>
      <c r="O121" s="70" t="n">
        <v>1</v>
      </c>
    </row>
    <row r="122" customFormat="false" ht="25.5" hidden="false" customHeight="true" outlineLevel="0" collapsed="false">
      <c r="A122" s="180" t="s">
        <v>732</v>
      </c>
      <c r="B122" s="66" t="s">
        <v>66</v>
      </c>
      <c r="C122" s="66" t="s">
        <v>733</v>
      </c>
      <c r="D122" s="65" t="s">
        <v>139</v>
      </c>
      <c r="E122" s="65" t="s">
        <v>72</v>
      </c>
      <c r="F122" s="65" t="s">
        <v>734</v>
      </c>
      <c r="G122" s="180"/>
      <c r="H122" s="159" t="n">
        <v>4223.13</v>
      </c>
      <c r="I122" s="180"/>
      <c r="J122" s="159" t="n">
        <v>0.61</v>
      </c>
      <c r="K122" s="180"/>
      <c r="L122" s="159" t="n">
        <v>0.61</v>
      </c>
      <c r="M122" s="70" t="n">
        <v>0</v>
      </c>
      <c r="N122" s="159" t="n">
        <v>115108.5</v>
      </c>
      <c r="O122" s="70" t="n">
        <v>1</v>
      </c>
    </row>
    <row r="123" customFormat="false" ht="24" hidden="false" customHeight="true" outlineLevel="0" collapsed="false">
      <c r="A123" s="180" t="s">
        <v>735</v>
      </c>
      <c r="B123" s="66" t="s">
        <v>66</v>
      </c>
      <c r="C123" s="66" t="s">
        <v>736</v>
      </c>
      <c r="D123" s="65" t="s">
        <v>133</v>
      </c>
      <c r="E123" s="65" t="s">
        <v>63</v>
      </c>
      <c r="F123" s="65" t="s">
        <v>737</v>
      </c>
      <c r="G123" s="180"/>
      <c r="H123" s="159" t="n">
        <v>17.82</v>
      </c>
      <c r="I123" s="180"/>
      <c r="J123" s="159" t="n">
        <v>0.6</v>
      </c>
      <c r="K123" s="180"/>
      <c r="L123" s="159" t="n">
        <v>0.6</v>
      </c>
      <c r="M123" s="70" t="n">
        <v>0</v>
      </c>
      <c r="N123" s="159" t="n">
        <v>115109.09</v>
      </c>
      <c r="O123" s="70" t="n">
        <v>1</v>
      </c>
    </row>
    <row r="124" customFormat="false" ht="24" hidden="false" customHeight="true" outlineLevel="0" collapsed="false">
      <c r="A124" s="180" t="s">
        <v>738</v>
      </c>
      <c r="B124" s="66" t="s">
        <v>66</v>
      </c>
      <c r="C124" s="66" t="s">
        <v>739</v>
      </c>
      <c r="D124" s="65" t="s">
        <v>133</v>
      </c>
      <c r="E124" s="65" t="s">
        <v>63</v>
      </c>
      <c r="F124" s="65" t="s">
        <v>740</v>
      </c>
      <c r="G124" s="180"/>
      <c r="H124" s="159" t="n">
        <v>22.11</v>
      </c>
      <c r="I124" s="180"/>
      <c r="J124" s="159" t="n">
        <v>0.59</v>
      </c>
      <c r="K124" s="180"/>
      <c r="L124" s="159" t="n">
        <v>0.59</v>
      </c>
      <c r="M124" s="70" t="n">
        <v>0</v>
      </c>
      <c r="N124" s="159" t="n">
        <v>115109.69</v>
      </c>
      <c r="O124" s="70" t="n">
        <v>1</v>
      </c>
    </row>
    <row r="125" customFormat="false" ht="25.5" hidden="false" customHeight="true" outlineLevel="0" collapsed="false">
      <c r="A125" s="180" t="s">
        <v>741</v>
      </c>
      <c r="B125" s="66" t="s">
        <v>66</v>
      </c>
      <c r="C125" s="66" t="s">
        <v>742</v>
      </c>
      <c r="D125" s="65" t="s">
        <v>136</v>
      </c>
      <c r="E125" s="65" t="s">
        <v>227</v>
      </c>
      <c r="F125" s="65" t="s">
        <v>743</v>
      </c>
      <c r="G125" s="180"/>
      <c r="H125" s="159" t="n">
        <v>27.63</v>
      </c>
      <c r="I125" s="180"/>
      <c r="J125" s="159" t="n">
        <v>0.32</v>
      </c>
      <c r="K125" s="180"/>
      <c r="L125" s="159" t="n">
        <v>0.32</v>
      </c>
      <c r="M125" s="70" t="n">
        <v>0</v>
      </c>
      <c r="N125" s="159" t="n">
        <v>115110.01</v>
      </c>
      <c r="O125" s="70" t="n">
        <v>1</v>
      </c>
    </row>
    <row r="126" customFormat="false" ht="39" hidden="false" customHeight="true" outlineLevel="0" collapsed="false">
      <c r="A126" s="180" t="s">
        <v>744</v>
      </c>
      <c r="B126" s="66" t="s">
        <v>66</v>
      </c>
      <c r="C126" s="66" t="s">
        <v>745</v>
      </c>
      <c r="D126" s="65" t="s">
        <v>139</v>
      </c>
      <c r="E126" s="65" t="s">
        <v>72</v>
      </c>
      <c r="F126" s="65" t="s">
        <v>746</v>
      </c>
      <c r="G126" s="180"/>
      <c r="H126" s="159" t="n">
        <v>28369.78</v>
      </c>
      <c r="I126" s="180"/>
      <c r="J126" s="159" t="n">
        <v>0.22</v>
      </c>
      <c r="K126" s="180"/>
      <c r="L126" s="159" t="n">
        <v>0.22</v>
      </c>
      <c r="M126" s="70" t="n">
        <v>0</v>
      </c>
      <c r="N126" s="159" t="n">
        <v>115110.23</v>
      </c>
      <c r="O126" s="70" t="n">
        <v>1</v>
      </c>
    </row>
    <row r="127" customFormat="false" ht="24" hidden="false" customHeight="true" outlineLevel="0" collapsed="false">
      <c r="A127" s="180" t="s">
        <v>747</v>
      </c>
      <c r="B127" s="66" t="s">
        <v>66</v>
      </c>
      <c r="C127" s="66" t="s">
        <v>748</v>
      </c>
      <c r="D127" s="65" t="s">
        <v>136</v>
      </c>
      <c r="E127" s="65" t="s">
        <v>581</v>
      </c>
      <c r="F127" s="65" t="s">
        <v>749</v>
      </c>
      <c r="G127" s="180"/>
      <c r="H127" s="159" t="n">
        <v>7.92</v>
      </c>
      <c r="I127" s="180"/>
      <c r="J127" s="159" t="n">
        <v>0.1</v>
      </c>
      <c r="K127" s="180"/>
      <c r="L127" s="159" t="n">
        <v>0.1</v>
      </c>
      <c r="M127" s="70" t="n">
        <v>0</v>
      </c>
      <c r="N127" s="159" t="n">
        <v>115110.33</v>
      </c>
      <c r="O127" s="70" t="n">
        <v>1</v>
      </c>
    </row>
    <row r="128" customFormat="false" ht="25.5" hidden="false" customHeight="true" outlineLevel="0" collapsed="false">
      <c r="A128" s="180" t="s">
        <v>140</v>
      </c>
      <c r="B128" s="66" t="s">
        <v>66</v>
      </c>
      <c r="C128" s="66" t="s">
        <v>141</v>
      </c>
      <c r="D128" s="65" t="s">
        <v>139</v>
      </c>
      <c r="E128" s="65" t="s">
        <v>63</v>
      </c>
      <c r="F128" s="65" t="s">
        <v>669</v>
      </c>
      <c r="G128" s="180"/>
      <c r="H128" s="159" t="n">
        <v>0.01</v>
      </c>
      <c r="I128" s="180"/>
      <c r="J128" s="159" t="n">
        <v>0.08</v>
      </c>
      <c r="K128" s="180"/>
      <c r="L128" s="159" t="n">
        <v>0.08</v>
      </c>
      <c r="M128" s="70" t="n">
        <v>0</v>
      </c>
      <c r="N128" s="159" t="n">
        <v>115110.41</v>
      </c>
      <c r="O128" s="70" t="n">
        <v>1</v>
      </c>
    </row>
    <row r="129" customFormat="false" ht="25.5" hidden="false" customHeight="true" outlineLevel="0" collapsed="false">
      <c r="A129" s="180" t="s">
        <v>750</v>
      </c>
      <c r="B129" s="66" t="s">
        <v>66</v>
      </c>
      <c r="C129" s="66" t="s">
        <v>751</v>
      </c>
      <c r="D129" s="65" t="s">
        <v>139</v>
      </c>
      <c r="E129" s="65" t="s">
        <v>63</v>
      </c>
      <c r="F129" s="65" t="s">
        <v>691</v>
      </c>
      <c r="G129" s="180"/>
      <c r="H129" s="159" t="n">
        <v>0.01</v>
      </c>
      <c r="I129" s="180"/>
      <c r="J129" s="159" t="n">
        <v>0.05</v>
      </c>
      <c r="K129" s="180"/>
      <c r="L129" s="159" t="n">
        <v>0.05</v>
      </c>
      <c r="M129" s="70" t="n">
        <v>0</v>
      </c>
      <c r="N129" s="159" t="n">
        <v>115110.45</v>
      </c>
      <c r="O129" s="70" t="n">
        <v>1</v>
      </c>
    </row>
    <row r="130" customFormat="false" ht="25.5" hidden="false" customHeight="true" outlineLevel="0" collapsed="false">
      <c r="A130" s="180" t="s">
        <v>752</v>
      </c>
      <c r="B130" s="66" t="s">
        <v>66</v>
      </c>
      <c r="C130" s="66" t="s">
        <v>753</v>
      </c>
      <c r="D130" s="65" t="s">
        <v>139</v>
      </c>
      <c r="E130" s="65" t="s">
        <v>72</v>
      </c>
      <c r="F130" s="65" t="s">
        <v>754</v>
      </c>
      <c r="G130" s="180"/>
      <c r="H130" s="159" t="n">
        <v>19726.81</v>
      </c>
      <c r="I130" s="180"/>
      <c r="J130" s="159" t="n">
        <v>0.05</v>
      </c>
      <c r="K130" s="180"/>
      <c r="L130" s="159" t="n">
        <v>0.05</v>
      </c>
      <c r="M130" s="70" t="n">
        <v>0</v>
      </c>
      <c r="N130" s="159" t="n">
        <v>115110.5</v>
      </c>
      <c r="O130" s="70" t="n">
        <v>1</v>
      </c>
    </row>
    <row r="131" customFormat="false" ht="25.5" hidden="false" customHeight="true" outlineLevel="0" collapsed="false">
      <c r="A131" s="180" t="s">
        <v>755</v>
      </c>
      <c r="B131" s="66" t="s">
        <v>66</v>
      </c>
      <c r="C131" s="66" t="s">
        <v>756</v>
      </c>
      <c r="D131" s="65" t="s">
        <v>136</v>
      </c>
      <c r="E131" s="65" t="s">
        <v>581</v>
      </c>
      <c r="F131" s="65" t="s">
        <v>757</v>
      </c>
      <c r="G131" s="180"/>
      <c r="H131" s="159" t="n">
        <v>9.51</v>
      </c>
      <c r="I131" s="180"/>
      <c r="J131" s="159" t="n">
        <v>0.02</v>
      </c>
      <c r="K131" s="180"/>
      <c r="L131" s="159" t="n">
        <v>0.02</v>
      </c>
      <c r="M131" s="70" t="n">
        <v>0</v>
      </c>
      <c r="N131" s="159" t="n">
        <v>115110.52</v>
      </c>
      <c r="O131" s="70" t="n">
        <v>1</v>
      </c>
    </row>
    <row r="132" customFormat="false" ht="39" hidden="false" customHeight="true" outlineLevel="0" collapsed="false">
      <c r="A132" s="180" t="s">
        <v>758</v>
      </c>
      <c r="B132" s="66" t="s">
        <v>66</v>
      </c>
      <c r="C132" s="66" t="s">
        <v>759</v>
      </c>
      <c r="D132" s="65" t="s">
        <v>136</v>
      </c>
      <c r="E132" s="65" t="s">
        <v>72</v>
      </c>
      <c r="F132" s="65" t="s">
        <v>760</v>
      </c>
      <c r="G132" s="180"/>
      <c r="H132" s="159" t="n">
        <v>2014.53</v>
      </c>
      <c r="I132" s="180"/>
      <c r="J132" s="159" t="n">
        <v>0.01</v>
      </c>
      <c r="K132" s="180"/>
      <c r="L132" s="159" t="n">
        <v>0.01</v>
      </c>
      <c r="M132" s="70" t="n">
        <v>0</v>
      </c>
      <c r="N132" s="159" t="n">
        <v>115110.53</v>
      </c>
      <c r="O132" s="70" t="n">
        <v>1</v>
      </c>
    </row>
    <row r="133" customFormat="false" ht="13.9" hidden="false" customHeight="true" outlineLevel="0" collapsed="false">
      <c r="A133" s="16"/>
      <c r="B133" s="16"/>
      <c r="C133" s="16"/>
      <c r="D133" s="16"/>
      <c r="E133" s="16"/>
      <c r="F133" s="16"/>
      <c r="G133" s="16"/>
      <c r="H133" s="160"/>
      <c r="I133" s="16"/>
      <c r="J133" s="160"/>
      <c r="K133" s="16"/>
      <c r="L133" s="160"/>
      <c r="M133" s="16"/>
      <c r="N133" s="160"/>
      <c r="O133" s="18"/>
    </row>
    <row r="134" customFormat="false" ht="18.9" hidden="false" customHeight="true" outlineLevel="0" collapsed="false">
      <c r="A134" s="102"/>
      <c r="B134" s="102"/>
      <c r="C134" s="102"/>
      <c r="D134" s="16"/>
      <c r="E134" s="16"/>
      <c r="F134" s="16"/>
      <c r="G134" s="102"/>
      <c r="H134" s="160"/>
      <c r="I134" s="102"/>
      <c r="J134" s="160"/>
      <c r="K134" s="181" t="s">
        <v>139</v>
      </c>
      <c r="L134" s="181"/>
      <c r="M134" s="181"/>
      <c r="N134" s="182" t="n">
        <v>1768.86</v>
      </c>
      <c r="O134" s="182"/>
    </row>
    <row r="135" customFormat="false" ht="12.75" hidden="false" customHeight="true" outlineLevel="0" collapsed="false">
      <c r="A135" s="102"/>
      <c r="B135" s="102"/>
      <c r="C135" s="102"/>
      <c r="D135" s="16"/>
      <c r="E135" s="16"/>
      <c r="F135" s="16"/>
      <c r="G135" s="102"/>
      <c r="H135" s="160"/>
      <c r="I135" s="102"/>
      <c r="J135" s="160"/>
      <c r="K135" s="181" t="s">
        <v>761</v>
      </c>
      <c r="L135" s="181"/>
      <c r="M135" s="181"/>
      <c r="N135" s="182" t="n">
        <v>0</v>
      </c>
      <c r="O135" s="182"/>
    </row>
    <row r="136" customFormat="false" ht="12.75" hidden="false" customHeight="true" outlineLevel="0" collapsed="false">
      <c r="A136" s="102"/>
      <c r="B136" s="102"/>
      <c r="C136" s="102"/>
      <c r="D136" s="16"/>
      <c r="E136" s="16"/>
      <c r="F136" s="16"/>
      <c r="G136" s="102"/>
      <c r="H136" s="160"/>
      <c r="I136" s="102"/>
      <c r="J136" s="160"/>
      <c r="K136" s="181" t="s">
        <v>133</v>
      </c>
      <c r="L136" s="181"/>
      <c r="M136" s="181"/>
      <c r="N136" s="182" t="n">
        <v>4958.35</v>
      </c>
      <c r="O136" s="182"/>
    </row>
    <row r="137" customFormat="false" ht="12.75" hidden="false" customHeight="true" outlineLevel="0" collapsed="false">
      <c r="A137" s="102"/>
      <c r="B137" s="102"/>
      <c r="C137" s="102"/>
      <c r="D137" s="16"/>
      <c r="E137" s="16"/>
      <c r="F137" s="16"/>
      <c r="G137" s="102"/>
      <c r="H137" s="160"/>
      <c r="I137" s="102"/>
      <c r="J137" s="160"/>
      <c r="K137" s="181" t="s">
        <v>136</v>
      </c>
      <c r="L137" s="181"/>
      <c r="M137" s="181"/>
      <c r="N137" s="182" t="n">
        <v>108182.19</v>
      </c>
      <c r="O137" s="182"/>
    </row>
    <row r="138" customFormat="false" ht="12.75" hidden="false" customHeight="true" outlineLevel="0" collapsed="false">
      <c r="A138" s="102"/>
      <c r="B138" s="102"/>
      <c r="C138" s="102"/>
      <c r="D138" s="16"/>
      <c r="E138" s="16"/>
      <c r="F138" s="16"/>
      <c r="G138" s="102"/>
      <c r="H138" s="160"/>
      <c r="I138" s="102"/>
      <c r="J138" s="160"/>
      <c r="K138" s="181" t="s">
        <v>597</v>
      </c>
      <c r="L138" s="181"/>
      <c r="M138" s="181"/>
      <c r="N138" s="182" t="n">
        <v>183.56</v>
      </c>
      <c r="O138" s="182"/>
    </row>
    <row r="139" customFormat="false" ht="12.75" hidden="false" customHeight="true" outlineLevel="0" collapsed="false">
      <c r="A139" s="102"/>
      <c r="B139" s="102"/>
      <c r="C139" s="102"/>
      <c r="D139" s="16"/>
      <c r="E139" s="16"/>
      <c r="F139" s="16"/>
      <c r="G139" s="102"/>
      <c r="H139" s="160"/>
      <c r="I139" s="102"/>
      <c r="J139" s="160"/>
      <c r="K139" s="181" t="s">
        <v>130</v>
      </c>
      <c r="L139" s="181"/>
      <c r="M139" s="181"/>
      <c r="N139" s="182" t="n">
        <v>17.58</v>
      </c>
      <c r="O139" s="182"/>
    </row>
    <row r="140" customFormat="false" ht="12.75" hidden="false" customHeight="true" outlineLevel="0" collapsed="false">
      <c r="A140" s="102"/>
      <c r="B140" s="102"/>
      <c r="C140" s="102"/>
      <c r="D140" s="16"/>
      <c r="E140" s="16"/>
      <c r="F140" s="16"/>
      <c r="G140" s="102"/>
      <c r="H140" s="160"/>
      <c r="I140" s="102"/>
      <c r="J140" s="160"/>
      <c r="K140" s="181" t="s">
        <v>762</v>
      </c>
      <c r="L140" s="181"/>
      <c r="M140" s="181"/>
      <c r="N140" s="182" t="n">
        <v>0</v>
      </c>
      <c r="O140" s="182"/>
    </row>
    <row r="141" customFormat="false" ht="12.75" hidden="false" customHeight="true" outlineLevel="0" collapsed="false">
      <c r="A141" s="102"/>
      <c r="B141" s="102"/>
      <c r="C141" s="102"/>
      <c r="D141" s="16"/>
      <c r="E141" s="16"/>
      <c r="F141" s="16"/>
      <c r="G141" s="102"/>
      <c r="H141" s="160"/>
      <c r="I141" s="102"/>
      <c r="J141" s="160"/>
      <c r="K141" s="181" t="s">
        <v>763</v>
      </c>
      <c r="L141" s="181"/>
      <c r="M141" s="181"/>
      <c r="N141" s="182" t="n">
        <v>0</v>
      </c>
      <c r="O141" s="182"/>
    </row>
    <row r="142" customFormat="false" ht="12.75" hidden="false" customHeight="true" outlineLevel="0" collapsed="false">
      <c r="A142" s="102"/>
      <c r="B142" s="102"/>
      <c r="C142" s="102"/>
      <c r="D142" s="16"/>
      <c r="E142" s="16"/>
      <c r="F142" s="16"/>
      <c r="G142" s="102"/>
      <c r="H142" s="160"/>
      <c r="I142" s="102"/>
      <c r="J142" s="160"/>
      <c r="K142" s="181" t="s">
        <v>764</v>
      </c>
      <c r="L142" s="181"/>
      <c r="M142" s="181"/>
      <c r="N142" s="182" t="n">
        <v>0</v>
      </c>
      <c r="O142" s="182"/>
    </row>
    <row r="143" customFormat="false" ht="12.75" hidden="false" customHeight="true" outlineLevel="0" collapsed="false">
      <c r="A143" s="102"/>
      <c r="B143" s="102"/>
      <c r="C143" s="102"/>
      <c r="D143" s="16"/>
      <c r="E143" s="16"/>
      <c r="F143" s="16"/>
      <c r="G143" s="102"/>
      <c r="H143" s="160"/>
      <c r="I143" s="102"/>
      <c r="J143" s="160"/>
      <c r="K143" s="181" t="s">
        <v>765</v>
      </c>
      <c r="L143" s="181"/>
      <c r="M143" s="181"/>
      <c r="N143" s="182" t="n">
        <v>0</v>
      </c>
      <c r="O143" s="182"/>
    </row>
    <row r="144" customFormat="false" ht="12.75" hidden="false" customHeight="true" outlineLevel="0" collapsed="false">
      <c r="A144" s="102"/>
      <c r="B144" s="102"/>
      <c r="C144" s="102"/>
      <c r="D144" s="16"/>
      <c r="E144" s="16"/>
      <c r="F144" s="16"/>
      <c r="G144" s="102"/>
      <c r="H144" s="160"/>
      <c r="I144" s="102"/>
      <c r="J144" s="160"/>
      <c r="K144" s="181" t="s">
        <v>766</v>
      </c>
      <c r="L144" s="181"/>
      <c r="M144" s="181"/>
      <c r="N144" s="182" t="n">
        <v>0</v>
      </c>
      <c r="O144" s="182"/>
    </row>
    <row r="145" customFormat="false" ht="12.75" hidden="false" customHeight="true" outlineLevel="0" collapsed="false">
      <c r="A145" s="102"/>
      <c r="B145" s="102"/>
      <c r="C145" s="102"/>
      <c r="D145" s="16"/>
      <c r="E145" s="16"/>
      <c r="F145" s="16"/>
      <c r="G145" s="102"/>
      <c r="H145" s="160"/>
      <c r="I145" s="102"/>
      <c r="J145" s="160"/>
      <c r="K145" s="181" t="s">
        <v>767</v>
      </c>
      <c r="L145" s="181"/>
      <c r="M145" s="181"/>
      <c r="N145" s="182" t="n">
        <v>0</v>
      </c>
      <c r="O145" s="182"/>
    </row>
    <row r="146" customFormat="false" ht="25.85" hidden="false" customHeight="true" outlineLevel="0" collapsed="false">
      <c r="A146" s="19"/>
      <c r="B146" s="19"/>
      <c r="C146" s="74"/>
      <c r="D146" s="6"/>
      <c r="E146" s="6"/>
      <c r="F146" s="6"/>
      <c r="G146" s="19"/>
      <c r="H146" s="163"/>
      <c r="I146" s="19"/>
      <c r="J146" s="163"/>
      <c r="K146" s="183" t="s">
        <v>516</v>
      </c>
      <c r="L146" s="183"/>
      <c r="M146" s="183"/>
      <c r="N146" s="184" t="n">
        <v>92427.38</v>
      </c>
      <c r="O146" s="184"/>
    </row>
    <row r="147" customFormat="false" ht="22.85" hidden="false" customHeight="true" outlineLevel="0" collapsed="false">
      <c r="A147" s="19"/>
      <c r="B147" s="19"/>
      <c r="C147" s="74"/>
      <c r="D147" s="6"/>
      <c r="E147" s="6"/>
      <c r="F147" s="6"/>
      <c r="G147" s="19"/>
      <c r="H147" s="163"/>
      <c r="I147" s="19"/>
      <c r="J147" s="163"/>
      <c r="K147" s="183" t="s">
        <v>517</v>
      </c>
      <c r="L147" s="183"/>
      <c r="M147" s="183"/>
      <c r="N147" s="184" t="n">
        <v>22681.06</v>
      </c>
      <c r="O147" s="184"/>
    </row>
    <row r="148" customFormat="false" ht="21.85" hidden="false" customHeight="true" outlineLevel="0" collapsed="false">
      <c r="A148" s="19"/>
      <c r="B148" s="19"/>
      <c r="C148" s="51" t="s">
        <v>27</v>
      </c>
      <c r="D148" s="6"/>
      <c r="E148" s="6"/>
      <c r="F148" s="6"/>
      <c r="G148" s="19"/>
      <c r="H148" s="163"/>
      <c r="I148" s="19"/>
      <c r="J148" s="163"/>
      <c r="K148" s="183" t="s">
        <v>518</v>
      </c>
      <c r="L148" s="183"/>
      <c r="M148" s="183"/>
      <c r="N148" s="184" t="n">
        <v>115108.44</v>
      </c>
      <c r="O148" s="184"/>
    </row>
    <row r="149" customFormat="false" ht="77.25" hidden="false" customHeight="true" outlineLevel="0" collapsed="false">
      <c r="A149" s="22" t="s">
        <v>29</v>
      </c>
      <c r="B149" s="22"/>
      <c r="C149" s="22"/>
      <c r="D149" s="22"/>
      <c r="E149" s="22"/>
      <c r="F149" s="22"/>
      <c r="G149" s="22"/>
      <c r="H149" s="151"/>
      <c r="I149" s="150"/>
      <c r="J149" s="151"/>
      <c r="K149" s="150"/>
      <c r="L149" s="151"/>
      <c r="M149" s="151"/>
      <c r="N149" s="151"/>
      <c r="O149" s="185"/>
    </row>
    <row r="150" customFormat="false" ht="12.75" hidden="false" customHeight="true" outlineLevel="0" collapsed="false">
      <c r="D150" s="169"/>
      <c r="E150" s="169"/>
      <c r="F150" s="169"/>
      <c r="H150" s="186"/>
      <c r="J150" s="166"/>
      <c r="L150" s="166"/>
      <c r="M150" s="169"/>
      <c r="N150" s="166"/>
      <c r="O150" s="170"/>
    </row>
    <row r="151" customFormat="false" ht="12.75" hidden="false" customHeight="true" outlineLevel="0" collapsed="false">
      <c r="O151" s="1"/>
    </row>
    <row r="152" customFormat="false" ht="12.75" hidden="false" customHeight="true" outlineLevel="0" collapsed="false">
      <c r="D152" s="169"/>
      <c r="E152" s="169"/>
      <c r="F152" s="169"/>
      <c r="H152" s="186"/>
      <c r="J152" s="166"/>
      <c r="L152" s="166"/>
      <c r="M152" s="169"/>
      <c r="N152" s="166"/>
      <c r="O152" s="170"/>
    </row>
    <row r="153" customFormat="false" ht="12.75" hidden="false" customHeight="true" outlineLevel="0" collapsed="false">
      <c r="D153" s="169"/>
      <c r="E153" s="169"/>
      <c r="F153" s="169"/>
      <c r="H153" s="186"/>
      <c r="J153" s="166"/>
      <c r="L153" s="166"/>
      <c r="M153" s="169"/>
      <c r="N153" s="166"/>
      <c r="O153" s="170"/>
    </row>
    <row r="154" customFormat="false" ht="12.75" hidden="false" customHeight="true" outlineLevel="0" collapsed="false">
      <c r="D154" s="169"/>
      <c r="E154" s="169"/>
      <c r="F154" s="169"/>
      <c r="H154" s="186"/>
      <c r="J154" s="166"/>
      <c r="L154" s="166"/>
      <c r="M154" s="169"/>
      <c r="N154" s="166"/>
      <c r="O154" s="170"/>
    </row>
    <row r="155" customFormat="false" ht="12.75" hidden="false" customHeight="true" outlineLevel="0" collapsed="false">
      <c r="D155" s="169"/>
      <c r="E155" s="169"/>
      <c r="F155" s="169"/>
      <c r="H155" s="186"/>
      <c r="J155" s="166"/>
      <c r="L155" s="166"/>
      <c r="M155" s="169"/>
      <c r="N155" s="166"/>
      <c r="O155" s="170"/>
    </row>
    <row r="156" customFormat="false" ht="12.75" hidden="false" customHeight="true" outlineLevel="0" collapsed="false">
      <c r="D156" s="169"/>
      <c r="E156" s="169"/>
      <c r="F156" s="169"/>
      <c r="H156" s="186"/>
      <c r="J156" s="166"/>
      <c r="L156" s="166"/>
      <c r="M156" s="169"/>
      <c r="N156" s="166"/>
      <c r="O156" s="170"/>
    </row>
    <row r="157" customFormat="false" ht="12.75" hidden="false" customHeight="true" outlineLevel="0" collapsed="false">
      <c r="D157" s="169"/>
      <c r="E157" s="169"/>
      <c r="F157" s="169"/>
      <c r="H157" s="186"/>
      <c r="J157" s="166"/>
      <c r="L157" s="166"/>
      <c r="M157" s="169"/>
      <c r="N157" s="166"/>
      <c r="O157" s="170"/>
    </row>
    <row r="158" customFormat="false" ht="12.75" hidden="false" customHeight="true" outlineLevel="0" collapsed="false">
      <c r="D158" s="169"/>
      <c r="E158" s="169"/>
      <c r="F158" s="169"/>
      <c r="H158" s="186"/>
      <c r="J158" s="166"/>
      <c r="L158" s="166"/>
      <c r="M158" s="169"/>
      <c r="N158" s="166"/>
      <c r="O158" s="170"/>
    </row>
    <row r="159" customFormat="false" ht="12.75" hidden="false" customHeight="true" outlineLevel="0" collapsed="false">
      <c r="D159" s="169"/>
      <c r="E159" s="169"/>
      <c r="F159" s="169"/>
      <c r="H159" s="186"/>
      <c r="J159" s="166"/>
      <c r="L159" s="166"/>
      <c r="M159" s="169"/>
      <c r="N159" s="166"/>
      <c r="O159" s="170"/>
    </row>
    <row r="160" customFormat="false" ht="12.75" hidden="false" customHeight="true" outlineLevel="0" collapsed="false">
      <c r="D160" s="169"/>
      <c r="E160" s="169"/>
      <c r="F160" s="169"/>
      <c r="H160" s="186"/>
      <c r="J160" s="166"/>
      <c r="L160" s="166"/>
      <c r="M160" s="169"/>
      <c r="N160" s="166"/>
      <c r="O160" s="170"/>
    </row>
    <row r="161" customFormat="false" ht="12.75" hidden="false" customHeight="true" outlineLevel="0" collapsed="false">
      <c r="D161" s="169"/>
      <c r="E161" s="169"/>
      <c r="F161" s="169"/>
      <c r="H161" s="186"/>
      <c r="J161" s="166"/>
      <c r="L161" s="166"/>
      <c r="M161" s="169"/>
      <c r="N161" s="166"/>
      <c r="O161" s="170"/>
    </row>
    <row r="162" customFormat="false" ht="12.75" hidden="false" customHeight="true" outlineLevel="0" collapsed="false">
      <c r="D162" s="169"/>
      <c r="E162" s="169"/>
      <c r="F162" s="169"/>
      <c r="H162" s="186"/>
      <c r="J162" s="166"/>
      <c r="L162" s="166"/>
      <c r="M162" s="169"/>
      <c r="N162" s="166"/>
      <c r="O162" s="170"/>
    </row>
    <row r="163" customFormat="false" ht="12.75" hidden="false" customHeight="true" outlineLevel="0" collapsed="false">
      <c r="D163" s="169"/>
      <c r="E163" s="169"/>
      <c r="F163" s="169"/>
      <c r="H163" s="186"/>
      <c r="J163" s="166"/>
      <c r="L163" s="166"/>
      <c r="M163" s="169"/>
      <c r="N163" s="166"/>
      <c r="O163" s="170"/>
    </row>
    <row r="164" customFormat="false" ht="12.75" hidden="false" customHeight="true" outlineLevel="0" collapsed="false">
      <c r="D164" s="169"/>
      <c r="E164" s="169"/>
      <c r="F164" s="169"/>
      <c r="H164" s="186"/>
      <c r="J164" s="166"/>
      <c r="L164" s="166"/>
      <c r="M164" s="169"/>
      <c r="N164" s="166"/>
      <c r="O164" s="170"/>
    </row>
    <row r="165" customFormat="false" ht="12.75" hidden="false" customHeight="true" outlineLevel="0" collapsed="false">
      <c r="D165" s="169"/>
      <c r="E165" s="169"/>
      <c r="F165" s="169"/>
      <c r="H165" s="186"/>
      <c r="J165" s="166"/>
      <c r="L165" s="166"/>
      <c r="M165" s="169"/>
      <c r="N165" s="166"/>
      <c r="O165" s="170"/>
    </row>
    <row r="166" customFormat="false" ht="12.75" hidden="false" customHeight="true" outlineLevel="0" collapsed="false">
      <c r="D166" s="169"/>
      <c r="E166" s="169"/>
      <c r="F166" s="169"/>
      <c r="H166" s="186"/>
      <c r="J166" s="166"/>
      <c r="L166" s="166"/>
      <c r="M166" s="169"/>
      <c r="N166" s="166"/>
      <c r="O166" s="170"/>
    </row>
    <row r="167" customFormat="false" ht="12.75" hidden="false" customHeight="true" outlineLevel="0" collapsed="false">
      <c r="D167" s="169"/>
      <c r="E167" s="169"/>
      <c r="F167" s="169"/>
      <c r="H167" s="186"/>
      <c r="J167" s="166"/>
      <c r="L167" s="166"/>
      <c r="M167" s="169"/>
      <c r="N167" s="166"/>
      <c r="O167" s="170"/>
    </row>
    <row r="168" customFormat="false" ht="12.75" hidden="false" customHeight="true" outlineLevel="0" collapsed="false">
      <c r="D168" s="169"/>
      <c r="E168" s="169"/>
      <c r="F168" s="169"/>
      <c r="H168" s="186"/>
      <c r="J168" s="166"/>
      <c r="L168" s="166"/>
      <c r="M168" s="169"/>
      <c r="N168" s="166"/>
      <c r="O168" s="170"/>
    </row>
    <row r="169" customFormat="false" ht="12.75" hidden="false" customHeight="true" outlineLevel="0" collapsed="false">
      <c r="D169" s="169"/>
      <c r="E169" s="169"/>
      <c r="F169" s="169"/>
      <c r="H169" s="186"/>
      <c r="J169" s="166"/>
      <c r="L169" s="166"/>
      <c r="M169" s="169"/>
      <c r="N169" s="166"/>
      <c r="O169" s="170"/>
    </row>
    <row r="170" customFormat="false" ht="12.75" hidden="false" customHeight="true" outlineLevel="0" collapsed="false">
      <c r="D170" s="169"/>
      <c r="E170" s="169"/>
      <c r="F170" s="169"/>
      <c r="H170" s="186"/>
      <c r="J170" s="166"/>
      <c r="L170" s="166"/>
      <c r="M170" s="169"/>
      <c r="N170" s="166"/>
      <c r="O170" s="170"/>
    </row>
    <row r="171" customFormat="false" ht="12.75" hidden="false" customHeight="true" outlineLevel="0" collapsed="false">
      <c r="D171" s="169"/>
      <c r="E171" s="169"/>
      <c r="F171" s="169"/>
      <c r="H171" s="186"/>
      <c r="J171" s="166"/>
      <c r="L171" s="166"/>
      <c r="M171" s="169"/>
      <c r="N171" s="166"/>
      <c r="O171" s="170"/>
    </row>
    <row r="172" customFormat="false" ht="12.75" hidden="false" customHeight="true" outlineLevel="0" collapsed="false">
      <c r="D172" s="169"/>
      <c r="E172" s="169"/>
      <c r="F172" s="169"/>
      <c r="H172" s="186"/>
      <c r="J172" s="166"/>
      <c r="L172" s="166"/>
      <c r="M172" s="169"/>
      <c r="N172" s="166"/>
      <c r="O172" s="170"/>
    </row>
    <row r="173" customFormat="false" ht="12.75" hidden="false" customHeight="true" outlineLevel="0" collapsed="false">
      <c r="D173" s="169"/>
      <c r="E173" s="169"/>
      <c r="F173" s="169"/>
      <c r="H173" s="186"/>
      <c r="J173" s="166"/>
      <c r="L173" s="166"/>
      <c r="M173" s="169"/>
      <c r="N173" s="166"/>
      <c r="O173" s="170"/>
    </row>
    <row r="174" customFormat="false" ht="12.75" hidden="false" customHeight="true" outlineLevel="0" collapsed="false">
      <c r="D174" s="169"/>
      <c r="E174" s="169"/>
      <c r="F174" s="169"/>
      <c r="H174" s="186"/>
      <c r="J174" s="166"/>
      <c r="L174" s="166"/>
      <c r="M174" s="169"/>
      <c r="N174" s="166"/>
      <c r="O174" s="170"/>
    </row>
    <row r="175" customFormat="false" ht="12.75" hidden="false" customHeight="true" outlineLevel="0" collapsed="false">
      <c r="D175" s="169"/>
      <c r="E175" s="169"/>
      <c r="F175" s="169"/>
      <c r="H175" s="186"/>
      <c r="J175" s="166"/>
      <c r="L175" s="166"/>
      <c r="M175" s="169"/>
      <c r="N175" s="166"/>
      <c r="O175" s="170"/>
    </row>
    <row r="176" customFormat="false" ht="12.75" hidden="false" customHeight="true" outlineLevel="0" collapsed="false">
      <c r="D176" s="169"/>
      <c r="E176" s="169"/>
      <c r="F176" s="169"/>
      <c r="H176" s="186"/>
      <c r="J176" s="166"/>
      <c r="L176" s="166"/>
      <c r="M176" s="169"/>
      <c r="N176" s="166"/>
      <c r="O176" s="170"/>
    </row>
    <row r="177" customFormat="false" ht="12.75" hidden="false" customHeight="true" outlineLevel="0" collapsed="false">
      <c r="D177" s="169"/>
      <c r="E177" s="169"/>
      <c r="F177" s="169"/>
      <c r="H177" s="186"/>
      <c r="J177" s="166"/>
      <c r="L177" s="166"/>
      <c r="M177" s="169"/>
      <c r="N177" s="166"/>
      <c r="O177" s="170"/>
    </row>
    <row r="178" customFormat="false" ht="12.75" hidden="false" customHeight="true" outlineLevel="0" collapsed="false">
      <c r="D178" s="169"/>
      <c r="E178" s="169"/>
      <c r="F178" s="169"/>
      <c r="H178" s="186"/>
      <c r="J178" s="166"/>
      <c r="L178" s="166"/>
      <c r="M178" s="169"/>
      <c r="N178" s="166"/>
      <c r="O178" s="170"/>
    </row>
    <row r="179" customFormat="false" ht="12.75" hidden="false" customHeight="true" outlineLevel="0" collapsed="false">
      <c r="D179" s="169"/>
      <c r="E179" s="169"/>
      <c r="F179" s="169"/>
      <c r="H179" s="186"/>
      <c r="J179" s="166"/>
      <c r="L179" s="166"/>
      <c r="M179" s="169"/>
      <c r="N179" s="166"/>
      <c r="O179" s="170"/>
    </row>
    <row r="180" customFormat="false" ht="12.75" hidden="false" customHeight="true" outlineLevel="0" collapsed="false">
      <c r="D180" s="169"/>
      <c r="E180" s="169"/>
      <c r="F180" s="169"/>
      <c r="H180" s="186"/>
      <c r="J180" s="166"/>
      <c r="L180" s="166"/>
      <c r="M180" s="169"/>
      <c r="N180" s="166"/>
      <c r="O180" s="170"/>
    </row>
    <row r="181" customFormat="false" ht="12.75" hidden="false" customHeight="true" outlineLevel="0" collapsed="false">
      <c r="D181" s="169"/>
      <c r="E181" s="169"/>
      <c r="F181" s="169"/>
      <c r="H181" s="186"/>
      <c r="J181" s="166"/>
      <c r="L181" s="166"/>
      <c r="M181" s="169"/>
      <c r="N181" s="166"/>
      <c r="O181" s="170"/>
    </row>
    <row r="182" customFormat="false" ht="12.75" hidden="false" customHeight="true" outlineLevel="0" collapsed="false">
      <c r="D182" s="169"/>
      <c r="E182" s="169"/>
      <c r="F182" s="169"/>
      <c r="H182" s="186"/>
      <c r="J182" s="166"/>
      <c r="L182" s="166"/>
      <c r="M182" s="169"/>
      <c r="N182" s="166"/>
      <c r="O182" s="170"/>
    </row>
    <row r="183" customFormat="false" ht="12.75" hidden="false" customHeight="true" outlineLevel="0" collapsed="false">
      <c r="D183" s="169"/>
      <c r="E183" s="169"/>
      <c r="F183" s="169"/>
      <c r="H183" s="186"/>
      <c r="J183" s="166"/>
      <c r="L183" s="166"/>
      <c r="M183" s="169"/>
      <c r="N183" s="166"/>
      <c r="O183" s="170"/>
    </row>
    <row r="184" customFormat="false" ht="12.75" hidden="false" customHeight="true" outlineLevel="0" collapsed="false">
      <c r="D184" s="169"/>
      <c r="E184" s="169"/>
      <c r="F184" s="169"/>
      <c r="H184" s="186"/>
      <c r="J184" s="166"/>
      <c r="L184" s="166"/>
      <c r="M184" s="169"/>
      <c r="N184" s="166"/>
      <c r="O184" s="170"/>
    </row>
    <row r="185" customFormat="false" ht="12.75" hidden="false" customHeight="true" outlineLevel="0" collapsed="false">
      <c r="D185" s="169"/>
      <c r="E185" s="169"/>
      <c r="F185" s="169"/>
      <c r="H185" s="186"/>
      <c r="J185" s="166"/>
      <c r="L185" s="166"/>
      <c r="M185" s="169"/>
      <c r="N185" s="166"/>
      <c r="O185" s="170"/>
    </row>
    <row r="186" customFormat="false" ht="12.75" hidden="false" customHeight="true" outlineLevel="0" collapsed="false">
      <c r="D186" s="169"/>
      <c r="E186" s="169"/>
      <c r="F186" s="169"/>
      <c r="H186" s="186"/>
      <c r="J186" s="166"/>
      <c r="L186" s="166"/>
      <c r="M186" s="169"/>
      <c r="N186" s="166"/>
      <c r="O186" s="170"/>
    </row>
    <row r="187" customFormat="false" ht="12.75" hidden="false" customHeight="true" outlineLevel="0" collapsed="false">
      <c r="D187" s="169"/>
      <c r="E187" s="169"/>
      <c r="F187" s="169"/>
      <c r="H187" s="186"/>
      <c r="J187" s="166"/>
      <c r="L187" s="166"/>
      <c r="M187" s="169"/>
      <c r="N187" s="166"/>
      <c r="O187" s="170"/>
    </row>
    <row r="188" customFormat="false" ht="12.75" hidden="false" customHeight="true" outlineLevel="0" collapsed="false">
      <c r="D188" s="169"/>
      <c r="E188" s="169"/>
      <c r="F188" s="169"/>
      <c r="H188" s="186"/>
      <c r="J188" s="166"/>
      <c r="L188" s="166"/>
      <c r="M188" s="169"/>
      <c r="N188" s="166"/>
      <c r="O188" s="170"/>
    </row>
    <row r="189" customFormat="false" ht="12.75" hidden="false" customHeight="true" outlineLevel="0" collapsed="false">
      <c r="D189" s="169"/>
      <c r="E189" s="169"/>
      <c r="F189" s="169"/>
      <c r="H189" s="186"/>
      <c r="J189" s="166"/>
      <c r="L189" s="166"/>
      <c r="M189" s="169"/>
      <c r="N189" s="166"/>
      <c r="O189" s="170"/>
    </row>
    <row r="190" customFormat="false" ht="12.75" hidden="false" customHeight="true" outlineLevel="0" collapsed="false">
      <c r="D190" s="169"/>
      <c r="E190" s="169"/>
      <c r="F190" s="169"/>
      <c r="H190" s="186"/>
      <c r="J190" s="166"/>
      <c r="L190" s="166"/>
      <c r="M190" s="169"/>
      <c r="N190" s="166"/>
      <c r="O190" s="170"/>
    </row>
    <row r="191" customFormat="false" ht="12.75" hidden="false" customHeight="true" outlineLevel="0" collapsed="false">
      <c r="D191" s="169"/>
      <c r="E191" s="169"/>
      <c r="F191" s="169"/>
      <c r="H191" s="186"/>
      <c r="J191" s="166"/>
      <c r="L191" s="166"/>
      <c r="M191" s="169"/>
      <c r="N191" s="166"/>
      <c r="O191" s="170"/>
    </row>
    <row r="192" customFormat="false" ht="12.75" hidden="false" customHeight="true" outlineLevel="0" collapsed="false">
      <c r="D192" s="169"/>
      <c r="E192" s="169"/>
      <c r="F192" s="169"/>
      <c r="H192" s="186"/>
      <c r="J192" s="166"/>
      <c r="L192" s="166"/>
      <c r="M192" s="169"/>
      <c r="N192" s="166"/>
      <c r="O192" s="170"/>
    </row>
    <row r="193" customFormat="false" ht="12.75" hidden="false" customHeight="true" outlineLevel="0" collapsed="false">
      <c r="D193" s="169"/>
      <c r="E193" s="169"/>
      <c r="F193" s="169"/>
      <c r="H193" s="186"/>
      <c r="J193" s="166"/>
      <c r="L193" s="166"/>
      <c r="M193" s="169"/>
      <c r="N193" s="166"/>
      <c r="O193" s="170"/>
    </row>
    <row r="194" customFormat="false" ht="12.75" hidden="false" customHeight="true" outlineLevel="0" collapsed="false">
      <c r="D194" s="169"/>
      <c r="E194" s="169"/>
      <c r="F194" s="169"/>
      <c r="H194" s="186"/>
      <c r="J194" s="166"/>
      <c r="L194" s="166"/>
      <c r="M194" s="169"/>
      <c r="N194" s="166"/>
      <c r="O194" s="170"/>
    </row>
    <row r="195" customFormat="false" ht="12.75" hidden="false" customHeight="true" outlineLevel="0" collapsed="false">
      <c r="D195" s="169"/>
      <c r="E195" s="169"/>
      <c r="F195" s="169"/>
      <c r="H195" s="186"/>
      <c r="J195" s="166"/>
      <c r="L195" s="166"/>
      <c r="M195" s="169"/>
      <c r="N195" s="166"/>
      <c r="O195" s="170"/>
    </row>
    <row r="196" customFormat="false" ht="12.75" hidden="false" customHeight="true" outlineLevel="0" collapsed="false">
      <c r="D196" s="169"/>
      <c r="E196" s="169"/>
      <c r="F196" s="169"/>
      <c r="H196" s="186"/>
      <c r="J196" s="166"/>
      <c r="L196" s="166"/>
      <c r="M196" s="169"/>
      <c r="N196" s="166"/>
      <c r="O196" s="170"/>
    </row>
    <row r="197" customFormat="false" ht="12.75" hidden="false" customHeight="true" outlineLevel="0" collapsed="false">
      <c r="D197" s="169"/>
      <c r="E197" s="169"/>
      <c r="F197" s="169"/>
      <c r="H197" s="186"/>
      <c r="J197" s="166"/>
      <c r="L197" s="166"/>
      <c r="M197" s="169"/>
      <c r="N197" s="166"/>
      <c r="O197" s="170"/>
    </row>
    <row r="198" customFormat="false" ht="12.75" hidden="false" customHeight="true" outlineLevel="0" collapsed="false">
      <c r="D198" s="169"/>
      <c r="E198" s="169"/>
      <c r="F198" s="169"/>
      <c r="H198" s="186"/>
      <c r="J198" s="166"/>
      <c r="L198" s="166"/>
      <c r="M198" s="169"/>
      <c r="N198" s="166"/>
      <c r="O198" s="170"/>
    </row>
    <row r="199" customFormat="false" ht="12.75" hidden="false" customHeight="true" outlineLevel="0" collapsed="false">
      <c r="D199" s="169"/>
      <c r="E199" s="169"/>
      <c r="F199" s="169"/>
      <c r="H199" s="186"/>
      <c r="J199" s="166"/>
      <c r="L199" s="166"/>
      <c r="M199" s="169"/>
      <c r="N199" s="166"/>
      <c r="O199" s="170"/>
    </row>
    <row r="200" customFormat="false" ht="12.75" hidden="false" customHeight="true" outlineLevel="0" collapsed="false">
      <c r="D200" s="169"/>
      <c r="E200" s="169"/>
      <c r="F200" s="169"/>
      <c r="H200" s="186"/>
      <c r="J200" s="166"/>
      <c r="L200" s="166"/>
      <c r="M200" s="169"/>
      <c r="N200" s="166"/>
      <c r="O200" s="170"/>
    </row>
    <row r="201" customFormat="false" ht="12.75" hidden="false" customHeight="true" outlineLevel="0" collapsed="false">
      <c r="D201" s="169"/>
      <c r="E201" s="169"/>
      <c r="F201" s="169"/>
      <c r="H201" s="186"/>
      <c r="J201" s="166"/>
      <c r="L201" s="166"/>
      <c r="M201" s="169"/>
      <c r="N201" s="166"/>
      <c r="O201" s="170"/>
    </row>
    <row r="202" customFormat="false" ht="12.75" hidden="false" customHeight="true" outlineLevel="0" collapsed="false">
      <c r="D202" s="169"/>
      <c r="E202" s="169"/>
      <c r="F202" s="169"/>
      <c r="H202" s="186"/>
      <c r="J202" s="166"/>
      <c r="L202" s="166"/>
      <c r="M202" s="169"/>
      <c r="N202" s="166"/>
      <c r="O202" s="170"/>
    </row>
    <row r="203" customFormat="false" ht="12.75" hidden="false" customHeight="true" outlineLevel="0" collapsed="false">
      <c r="D203" s="169"/>
      <c r="E203" s="169"/>
      <c r="F203" s="169"/>
      <c r="H203" s="186"/>
      <c r="J203" s="166"/>
      <c r="L203" s="166"/>
      <c r="M203" s="169"/>
      <c r="N203" s="166"/>
      <c r="O203" s="170"/>
    </row>
    <row r="204" customFormat="false" ht="12.75" hidden="false" customHeight="true" outlineLevel="0" collapsed="false">
      <c r="D204" s="169"/>
      <c r="E204" s="169"/>
      <c r="F204" s="169"/>
      <c r="H204" s="186"/>
      <c r="J204" s="166"/>
      <c r="L204" s="166"/>
      <c r="M204" s="169"/>
      <c r="N204" s="166"/>
      <c r="O204" s="170"/>
    </row>
    <row r="205" customFormat="false" ht="12.75" hidden="false" customHeight="true" outlineLevel="0" collapsed="false">
      <c r="D205" s="169"/>
      <c r="E205" s="169"/>
      <c r="F205" s="169"/>
      <c r="H205" s="186"/>
      <c r="J205" s="166"/>
      <c r="L205" s="166"/>
      <c r="M205" s="169"/>
      <c r="N205" s="166"/>
      <c r="O205" s="170"/>
    </row>
    <row r="206" customFormat="false" ht="12.75" hidden="false" customHeight="true" outlineLevel="0" collapsed="false">
      <c r="D206" s="169"/>
      <c r="E206" s="169"/>
      <c r="F206" s="169"/>
      <c r="H206" s="186"/>
      <c r="J206" s="166"/>
      <c r="L206" s="166"/>
      <c r="M206" s="169"/>
      <c r="N206" s="166"/>
      <c r="O206" s="170"/>
    </row>
    <row r="207" customFormat="false" ht="12.75" hidden="false" customHeight="true" outlineLevel="0" collapsed="false">
      <c r="D207" s="169"/>
      <c r="E207" s="169"/>
      <c r="F207" s="169"/>
      <c r="H207" s="186"/>
      <c r="J207" s="166"/>
      <c r="L207" s="166"/>
      <c r="M207" s="169"/>
      <c r="N207" s="166"/>
      <c r="O207" s="170"/>
    </row>
    <row r="208" customFormat="false" ht="12.75" hidden="false" customHeight="true" outlineLevel="0" collapsed="false">
      <c r="D208" s="169"/>
      <c r="E208" s="169"/>
      <c r="F208" s="169"/>
      <c r="H208" s="186"/>
      <c r="J208" s="166"/>
      <c r="L208" s="166"/>
      <c r="M208" s="169"/>
      <c r="N208" s="166"/>
      <c r="O208" s="170"/>
    </row>
    <row r="209" customFormat="false" ht="12.75" hidden="false" customHeight="true" outlineLevel="0" collapsed="false">
      <c r="D209" s="169"/>
      <c r="E209" s="169"/>
      <c r="F209" s="169"/>
      <c r="H209" s="186"/>
      <c r="J209" s="166"/>
      <c r="L209" s="166"/>
      <c r="M209" s="169"/>
      <c r="N209" s="166"/>
      <c r="O209" s="170"/>
    </row>
    <row r="210" customFormat="false" ht="12.75" hidden="false" customHeight="true" outlineLevel="0" collapsed="false">
      <c r="D210" s="169"/>
      <c r="E210" s="169"/>
      <c r="F210" s="169"/>
      <c r="H210" s="186"/>
      <c r="J210" s="166"/>
      <c r="L210" s="166"/>
      <c r="M210" s="169"/>
      <c r="N210" s="166"/>
      <c r="O210" s="170"/>
    </row>
    <row r="211" customFormat="false" ht="12.75" hidden="false" customHeight="true" outlineLevel="0" collapsed="false">
      <c r="D211" s="169"/>
      <c r="E211" s="169"/>
      <c r="F211" s="169"/>
      <c r="H211" s="186"/>
      <c r="J211" s="166"/>
      <c r="L211" s="166"/>
      <c r="M211" s="169"/>
      <c r="N211" s="166"/>
      <c r="O211" s="170"/>
    </row>
    <row r="212" customFormat="false" ht="12.75" hidden="false" customHeight="true" outlineLevel="0" collapsed="false">
      <c r="D212" s="169"/>
      <c r="E212" s="169"/>
      <c r="F212" s="169"/>
      <c r="H212" s="186"/>
      <c r="J212" s="166"/>
      <c r="L212" s="166"/>
      <c r="M212" s="169"/>
      <c r="N212" s="166"/>
      <c r="O212" s="170"/>
    </row>
    <row r="213" customFormat="false" ht="12.75" hidden="false" customHeight="true" outlineLevel="0" collapsed="false">
      <c r="D213" s="169"/>
      <c r="E213" s="169"/>
      <c r="F213" s="169"/>
      <c r="H213" s="186"/>
      <c r="J213" s="166"/>
      <c r="L213" s="166"/>
      <c r="M213" s="169"/>
      <c r="N213" s="166"/>
      <c r="O213" s="170"/>
    </row>
    <row r="214" customFormat="false" ht="12.75" hidden="false" customHeight="true" outlineLevel="0" collapsed="false">
      <c r="D214" s="169"/>
      <c r="E214" s="169"/>
      <c r="F214" s="169"/>
      <c r="H214" s="186"/>
      <c r="J214" s="166"/>
      <c r="L214" s="166"/>
      <c r="M214" s="169"/>
      <c r="N214" s="166"/>
      <c r="O214" s="170"/>
    </row>
    <row r="215" customFormat="false" ht="12.75" hidden="false" customHeight="true" outlineLevel="0" collapsed="false">
      <c r="D215" s="169"/>
      <c r="E215" s="169"/>
      <c r="F215" s="169"/>
      <c r="H215" s="186"/>
      <c r="J215" s="166"/>
      <c r="L215" s="166"/>
      <c r="M215" s="169"/>
      <c r="N215" s="166"/>
      <c r="O215" s="170"/>
    </row>
    <row r="216" customFormat="false" ht="12.75" hidden="false" customHeight="true" outlineLevel="0" collapsed="false">
      <c r="D216" s="169"/>
      <c r="E216" s="169"/>
      <c r="F216" s="169"/>
      <c r="H216" s="186"/>
      <c r="J216" s="166"/>
      <c r="L216" s="166"/>
      <c r="M216" s="169"/>
      <c r="N216" s="166"/>
      <c r="O216" s="170"/>
    </row>
    <row r="217" customFormat="false" ht="12.75" hidden="false" customHeight="true" outlineLevel="0" collapsed="false">
      <c r="D217" s="169"/>
      <c r="E217" s="169"/>
      <c r="F217" s="169"/>
      <c r="H217" s="186"/>
      <c r="J217" s="166"/>
      <c r="L217" s="166"/>
      <c r="M217" s="169"/>
      <c r="N217" s="166"/>
      <c r="O217" s="170"/>
    </row>
    <row r="218" customFormat="false" ht="12.75" hidden="false" customHeight="true" outlineLevel="0" collapsed="false">
      <c r="D218" s="169"/>
      <c r="E218" s="169"/>
      <c r="F218" s="169"/>
      <c r="H218" s="186"/>
      <c r="J218" s="166"/>
      <c r="L218" s="166"/>
      <c r="M218" s="169"/>
      <c r="N218" s="166"/>
      <c r="O218" s="170"/>
    </row>
    <row r="219" customFormat="false" ht="12.75" hidden="false" customHeight="true" outlineLevel="0" collapsed="false">
      <c r="D219" s="169"/>
      <c r="E219" s="169"/>
      <c r="F219" s="169"/>
      <c r="H219" s="186"/>
      <c r="J219" s="166"/>
      <c r="L219" s="166"/>
      <c r="M219" s="169"/>
      <c r="N219" s="166"/>
      <c r="O219" s="170"/>
    </row>
    <row r="220" customFormat="false" ht="12.75" hidden="false" customHeight="true" outlineLevel="0" collapsed="false">
      <c r="D220" s="169"/>
      <c r="E220" s="169"/>
      <c r="F220" s="169"/>
      <c r="H220" s="186"/>
      <c r="J220" s="166"/>
      <c r="L220" s="166"/>
      <c r="M220" s="169"/>
      <c r="N220" s="166"/>
      <c r="O220" s="170"/>
    </row>
    <row r="221" customFormat="false" ht="12.75" hidden="false" customHeight="true" outlineLevel="0" collapsed="false">
      <c r="D221" s="169"/>
      <c r="E221" s="169"/>
      <c r="F221" s="169"/>
      <c r="H221" s="186"/>
      <c r="J221" s="166"/>
      <c r="L221" s="166"/>
      <c r="M221" s="169"/>
      <c r="N221" s="166"/>
      <c r="O221" s="170"/>
    </row>
    <row r="222" customFormat="false" ht="12.75" hidden="false" customHeight="true" outlineLevel="0" collapsed="false">
      <c r="D222" s="169"/>
      <c r="E222" s="169"/>
      <c r="F222" s="169"/>
      <c r="H222" s="186"/>
      <c r="J222" s="166"/>
      <c r="L222" s="166"/>
      <c r="M222" s="169"/>
      <c r="N222" s="166"/>
      <c r="O222" s="170"/>
    </row>
    <row r="223" customFormat="false" ht="12.75" hidden="false" customHeight="true" outlineLevel="0" collapsed="false">
      <c r="D223" s="169"/>
      <c r="E223" s="169"/>
      <c r="F223" s="169"/>
      <c r="H223" s="186"/>
      <c r="J223" s="166"/>
      <c r="L223" s="166"/>
      <c r="M223" s="169"/>
      <c r="N223" s="166"/>
      <c r="O223" s="170"/>
    </row>
    <row r="224" customFormat="false" ht="12.75" hidden="false" customHeight="true" outlineLevel="0" collapsed="false">
      <c r="D224" s="169"/>
      <c r="E224" s="169"/>
      <c r="F224" s="169"/>
      <c r="H224" s="186"/>
      <c r="J224" s="166"/>
      <c r="L224" s="166"/>
      <c r="M224" s="169"/>
      <c r="N224" s="166"/>
      <c r="O224" s="170"/>
    </row>
    <row r="225" customFormat="false" ht="12.75" hidden="false" customHeight="true" outlineLevel="0" collapsed="false">
      <c r="D225" s="169"/>
      <c r="E225" s="169"/>
      <c r="F225" s="169"/>
      <c r="H225" s="186"/>
      <c r="J225" s="166"/>
      <c r="L225" s="166"/>
      <c r="M225" s="169"/>
      <c r="N225" s="166"/>
      <c r="O225" s="170"/>
    </row>
    <row r="226" customFormat="false" ht="12.75" hidden="false" customHeight="true" outlineLevel="0" collapsed="false">
      <c r="D226" s="169"/>
      <c r="E226" s="169"/>
      <c r="F226" s="169"/>
      <c r="H226" s="186"/>
      <c r="J226" s="166"/>
      <c r="L226" s="166"/>
      <c r="M226" s="169"/>
      <c r="N226" s="166"/>
      <c r="O226" s="170"/>
    </row>
    <row r="227" customFormat="false" ht="12.75" hidden="false" customHeight="true" outlineLevel="0" collapsed="false">
      <c r="D227" s="169"/>
      <c r="E227" s="169"/>
      <c r="F227" s="169"/>
      <c r="H227" s="186"/>
      <c r="J227" s="166"/>
      <c r="L227" s="166"/>
      <c r="M227" s="169"/>
      <c r="N227" s="166"/>
      <c r="O227" s="170"/>
    </row>
    <row r="228" customFormat="false" ht="12.75" hidden="false" customHeight="true" outlineLevel="0" collapsed="false">
      <c r="D228" s="169"/>
      <c r="E228" s="169"/>
      <c r="F228" s="169"/>
      <c r="H228" s="186"/>
      <c r="J228" s="166"/>
      <c r="L228" s="166"/>
      <c r="M228" s="169"/>
      <c r="N228" s="166"/>
      <c r="O228" s="170"/>
    </row>
    <row r="229" customFormat="false" ht="12.75" hidden="false" customHeight="true" outlineLevel="0" collapsed="false">
      <c r="D229" s="169"/>
      <c r="E229" s="169"/>
      <c r="F229" s="169"/>
      <c r="H229" s="186"/>
      <c r="J229" s="166"/>
      <c r="L229" s="166"/>
      <c r="M229" s="169"/>
      <c r="N229" s="166"/>
      <c r="O229" s="170"/>
    </row>
    <row r="230" customFormat="false" ht="12.75" hidden="false" customHeight="true" outlineLevel="0" collapsed="false">
      <c r="D230" s="169"/>
      <c r="E230" s="169"/>
      <c r="F230" s="169"/>
      <c r="H230" s="186"/>
      <c r="J230" s="166"/>
      <c r="L230" s="166"/>
      <c r="M230" s="169"/>
      <c r="N230" s="166"/>
      <c r="O230" s="170"/>
    </row>
    <row r="231" customFormat="false" ht="12.75" hidden="false" customHeight="true" outlineLevel="0" collapsed="false">
      <c r="D231" s="169"/>
      <c r="E231" s="169"/>
      <c r="F231" s="169"/>
      <c r="H231" s="186"/>
      <c r="J231" s="166"/>
      <c r="L231" s="166"/>
      <c r="M231" s="169"/>
      <c r="N231" s="166"/>
      <c r="O231" s="170"/>
    </row>
    <row r="232" customFormat="false" ht="12.75" hidden="false" customHeight="true" outlineLevel="0" collapsed="false">
      <c r="D232" s="169"/>
      <c r="E232" s="169"/>
      <c r="F232" s="169"/>
      <c r="H232" s="186"/>
      <c r="J232" s="166"/>
      <c r="L232" s="166"/>
      <c r="M232" s="169"/>
      <c r="N232" s="166"/>
      <c r="O232" s="170"/>
    </row>
    <row r="233" customFormat="false" ht="12.75" hidden="false" customHeight="true" outlineLevel="0" collapsed="false">
      <c r="D233" s="169"/>
      <c r="E233" s="169"/>
      <c r="F233" s="169"/>
      <c r="H233" s="186"/>
      <c r="J233" s="166"/>
      <c r="L233" s="166"/>
      <c r="M233" s="169"/>
      <c r="N233" s="166"/>
      <c r="O233" s="170"/>
    </row>
    <row r="234" customFormat="false" ht="12.75" hidden="false" customHeight="true" outlineLevel="0" collapsed="false">
      <c r="D234" s="169"/>
      <c r="E234" s="169"/>
      <c r="F234" s="169"/>
      <c r="H234" s="186"/>
      <c r="J234" s="166"/>
      <c r="L234" s="166"/>
      <c r="M234" s="169"/>
      <c r="N234" s="166"/>
      <c r="O234" s="170"/>
    </row>
    <row r="235" customFormat="false" ht="12.75" hidden="false" customHeight="true" outlineLevel="0" collapsed="false">
      <c r="D235" s="169"/>
      <c r="E235" s="169"/>
      <c r="F235" s="169"/>
      <c r="H235" s="186"/>
      <c r="J235" s="166"/>
      <c r="L235" s="166"/>
      <c r="M235" s="169"/>
      <c r="N235" s="166"/>
      <c r="O235" s="170"/>
    </row>
    <row r="236" customFormat="false" ht="12.75" hidden="false" customHeight="true" outlineLevel="0" collapsed="false">
      <c r="D236" s="169"/>
      <c r="E236" s="169"/>
      <c r="F236" s="169"/>
      <c r="H236" s="186"/>
      <c r="J236" s="166"/>
      <c r="L236" s="166"/>
      <c r="M236" s="169"/>
      <c r="N236" s="166"/>
      <c r="O236" s="170"/>
    </row>
    <row r="237" customFormat="false" ht="12.75" hidden="false" customHeight="true" outlineLevel="0" collapsed="false">
      <c r="D237" s="169"/>
      <c r="E237" s="169"/>
      <c r="F237" s="169"/>
      <c r="H237" s="186"/>
      <c r="J237" s="166"/>
      <c r="L237" s="166"/>
      <c r="M237" s="169"/>
      <c r="N237" s="166"/>
      <c r="O237" s="170"/>
    </row>
    <row r="238" customFormat="false" ht="12.75" hidden="false" customHeight="true" outlineLevel="0" collapsed="false">
      <c r="D238" s="169"/>
      <c r="E238" s="169"/>
      <c r="F238" s="169"/>
      <c r="H238" s="186"/>
      <c r="J238" s="166"/>
      <c r="L238" s="166"/>
      <c r="M238" s="169"/>
      <c r="N238" s="166"/>
      <c r="O238" s="170"/>
    </row>
    <row r="239" customFormat="false" ht="12.75" hidden="false" customHeight="true" outlineLevel="0" collapsed="false">
      <c r="D239" s="169"/>
      <c r="E239" s="169"/>
      <c r="F239" s="169"/>
      <c r="H239" s="186"/>
      <c r="J239" s="166"/>
      <c r="L239" s="166"/>
      <c r="M239" s="169"/>
      <c r="N239" s="166"/>
      <c r="O239" s="170"/>
    </row>
    <row r="240" customFormat="false" ht="12.75" hidden="false" customHeight="true" outlineLevel="0" collapsed="false">
      <c r="D240" s="169"/>
      <c r="E240" s="169"/>
      <c r="F240" s="169"/>
      <c r="H240" s="186"/>
      <c r="J240" s="166"/>
      <c r="L240" s="166"/>
      <c r="M240" s="169"/>
      <c r="N240" s="166"/>
      <c r="O240" s="170"/>
    </row>
    <row r="241" customFormat="false" ht="12.75" hidden="false" customHeight="true" outlineLevel="0" collapsed="false">
      <c r="D241" s="169"/>
      <c r="E241" s="169"/>
      <c r="F241" s="169"/>
      <c r="H241" s="186"/>
      <c r="J241" s="166"/>
      <c r="L241" s="166"/>
      <c r="M241" s="169"/>
      <c r="N241" s="166"/>
      <c r="O241" s="170"/>
    </row>
    <row r="242" customFormat="false" ht="12.75" hidden="false" customHeight="true" outlineLevel="0" collapsed="false">
      <c r="D242" s="169"/>
      <c r="E242" s="169"/>
      <c r="F242" s="169"/>
      <c r="H242" s="186"/>
      <c r="J242" s="166"/>
      <c r="L242" s="166"/>
      <c r="M242" s="169"/>
      <c r="N242" s="166"/>
      <c r="O242" s="170"/>
    </row>
    <row r="243" customFormat="false" ht="12.75" hidden="false" customHeight="true" outlineLevel="0" collapsed="false">
      <c r="D243" s="169"/>
      <c r="E243" s="169"/>
      <c r="F243" s="169"/>
      <c r="H243" s="186"/>
      <c r="J243" s="166"/>
      <c r="L243" s="166"/>
      <c r="M243" s="169"/>
      <c r="N243" s="166"/>
      <c r="O243" s="170"/>
    </row>
    <row r="244" customFormat="false" ht="12.75" hidden="false" customHeight="true" outlineLevel="0" collapsed="false">
      <c r="D244" s="169"/>
      <c r="E244" s="169"/>
      <c r="F244" s="169"/>
      <c r="H244" s="186"/>
      <c r="J244" s="166"/>
      <c r="L244" s="166"/>
      <c r="M244" s="169"/>
      <c r="N244" s="166"/>
      <c r="O244" s="170"/>
    </row>
    <row r="245" customFormat="false" ht="12.75" hidden="false" customHeight="true" outlineLevel="0" collapsed="false">
      <c r="D245" s="169"/>
      <c r="E245" s="169"/>
      <c r="F245" s="169"/>
      <c r="H245" s="186"/>
      <c r="J245" s="166"/>
      <c r="L245" s="166"/>
      <c r="M245" s="169"/>
      <c r="N245" s="166"/>
      <c r="O245" s="170"/>
    </row>
    <row r="246" customFormat="false" ht="12.75" hidden="false" customHeight="true" outlineLevel="0" collapsed="false">
      <c r="D246" s="169"/>
      <c r="E246" s="169"/>
      <c r="F246" s="169"/>
      <c r="H246" s="186"/>
      <c r="J246" s="166"/>
      <c r="L246" s="166"/>
      <c r="M246" s="169"/>
      <c r="N246" s="166"/>
      <c r="O246" s="170"/>
    </row>
    <row r="247" customFormat="false" ht="12.75" hidden="false" customHeight="true" outlineLevel="0" collapsed="false">
      <c r="D247" s="169"/>
      <c r="E247" s="169"/>
      <c r="F247" s="169"/>
      <c r="H247" s="186"/>
      <c r="J247" s="166"/>
      <c r="L247" s="166"/>
      <c r="M247" s="169"/>
      <c r="N247" s="166"/>
      <c r="O247" s="170"/>
    </row>
    <row r="248" customFormat="false" ht="12.75" hidden="false" customHeight="true" outlineLevel="0" collapsed="false">
      <c r="D248" s="169"/>
      <c r="E248" s="169"/>
      <c r="F248" s="169"/>
      <c r="H248" s="186"/>
      <c r="J248" s="166"/>
      <c r="L248" s="166"/>
      <c r="M248" s="169"/>
      <c r="N248" s="166"/>
      <c r="O248" s="170"/>
    </row>
    <row r="249" customFormat="false" ht="12.75" hidden="false" customHeight="true" outlineLevel="0" collapsed="false">
      <c r="D249" s="169"/>
      <c r="E249" s="169"/>
      <c r="F249" s="169"/>
      <c r="H249" s="186"/>
      <c r="J249" s="166"/>
      <c r="L249" s="166"/>
      <c r="M249" s="169"/>
      <c r="N249" s="166"/>
      <c r="O249" s="170"/>
    </row>
    <row r="250" customFormat="false" ht="12.75" hidden="false" customHeight="true" outlineLevel="0" collapsed="false">
      <c r="D250" s="169"/>
      <c r="E250" s="169"/>
      <c r="F250" s="169"/>
      <c r="H250" s="186"/>
      <c r="J250" s="166"/>
      <c r="L250" s="166"/>
      <c r="M250" s="169"/>
      <c r="N250" s="166"/>
      <c r="O250" s="170"/>
    </row>
    <row r="251" customFormat="false" ht="12.75" hidden="false" customHeight="true" outlineLevel="0" collapsed="false">
      <c r="D251" s="169"/>
      <c r="E251" s="169"/>
      <c r="F251" s="169"/>
      <c r="H251" s="186"/>
      <c r="J251" s="166"/>
      <c r="L251" s="166"/>
      <c r="M251" s="169"/>
      <c r="N251" s="166"/>
      <c r="O251" s="170"/>
    </row>
    <row r="252" customFormat="false" ht="12.75" hidden="false" customHeight="true" outlineLevel="0" collapsed="false">
      <c r="D252" s="169"/>
      <c r="E252" s="169"/>
      <c r="F252" s="169"/>
      <c r="H252" s="186"/>
      <c r="J252" s="166"/>
      <c r="L252" s="166"/>
      <c r="M252" s="169"/>
      <c r="N252" s="166"/>
      <c r="O252" s="170"/>
    </row>
    <row r="253" customFormat="false" ht="12.75" hidden="false" customHeight="true" outlineLevel="0" collapsed="false">
      <c r="D253" s="169"/>
      <c r="E253" s="169"/>
      <c r="F253" s="169"/>
      <c r="H253" s="186"/>
      <c r="J253" s="166"/>
      <c r="L253" s="166"/>
      <c r="M253" s="169"/>
      <c r="N253" s="166"/>
      <c r="O253" s="170"/>
    </row>
    <row r="254" customFormat="false" ht="12.75" hidden="false" customHeight="true" outlineLevel="0" collapsed="false">
      <c r="D254" s="169"/>
      <c r="E254" s="169"/>
      <c r="F254" s="169"/>
      <c r="H254" s="186"/>
      <c r="J254" s="166"/>
      <c r="L254" s="166"/>
      <c r="M254" s="169"/>
      <c r="N254" s="166"/>
      <c r="O254" s="170"/>
    </row>
    <row r="255" customFormat="false" ht="12.75" hidden="false" customHeight="true" outlineLevel="0" collapsed="false">
      <c r="D255" s="169"/>
      <c r="E255" s="169"/>
      <c r="F255" s="169"/>
      <c r="H255" s="186"/>
      <c r="J255" s="166"/>
      <c r="L255" s="166"/>
      <c r="M255" s="169"/>
      <c r="N255" s="166"/>
      <c r="O255" s="170"/>
    </row>
    <row r="256" customFormat="false" ht="12.75" hidden="false" customHeight="true" outlineLevel="0" collapsed="false">
      <c r="D256" s="169"/>
      <c r="E256" s="169"/>
      <c r="F256" s="169"/>
      <c r="H256" s="186"/>
      <c r="J256" s="166"/>
      <c r="L256" s="166"/>
      <c r="M256" s="169"/>
      <c r="N256" s="166"/>
      <c r="O256" s="170"/>
    </row>
    <row r="257" customFormat="false" ht="12.75" hidden="false" customHeight="true" outlineLevel="0" collapsed="false">
      <c r="D257" s="169"/>
      <c r="E257" s="169"/>
      <c r="F257" s="169"/>
      <c r="H257" s="186"/>
      <c r="J257" s="166"/>
      <c r="L257" s="166"/>
      <c r="M257" s="169"/>
      <c r="N257" s="166"/>
      <c r="O257" s="170"/>
    </row>
    <row r="258" customFormat="false" ht="12.75" hidden="false" customHeight="true" outlineLevel="0" collapsed="false">
      <c r="D258" s="169"/>
      <c r="E258" s="169"/>
      <c r="F258" s="169"/>
      <c r="H258" s="186"/>
      <c r="J258" s="166"/>
      <c r="L258" s="166"/>
      <c r="M258" s="169"/>
      <c r="N258" s="166"/>
      <c r="O258" s="170"/>
    </row>
    <row r="259" customFormat="false" ht="12.75" hidden="false" customHeight="true" outlineLevel="0" collapsed="false">
      <c r="D259" s="169"/>
      <c r="E259" s="169"/>
      <c r="F259" s="169"/>
      <c r="H259" s="186"/>
      <c r="J259" s="166"/>
      <c r="L259" s="166"/>
      <c r="M259" s="169"/>
      <c r="N259" s="166"/>
      <c r="O259" s="170"/>
    </row>
    <row r="260" customFormat="false" ht="12.75" hidden="false" customHeight="true" outlineLevel="0" collapsed="false">
      <c r="D260" s="169"/>
      <c r="E260" s="169"/>
      <c r="F260" s="169"/>
      <c r="H260" s="186"/>
      <c r="J260" s="166"/>
      <c r="L260" s="166"/>
      <c r="M260" s="169"/>
      <c r="N260" s="166"/>
      <c r="O260" s="170"/>
    </row>
    <row r="261" customFormat="false" ht="12.75" hidden="false" customHeight="true" outlineLevel="0" collapsed="false">
      <c r="D261" s="169"/>
      <c r="E261" s="169"/>
      <c r="F261" s="169"/>
      <c r="H261" s="186"/>
      <c r="J261" s="166"/>
      <c r="L261" s="166"/>
      <c r="M261" s="169"/>
      <c r="N261" s="166"/>
      <c r="O261" s="170"/>
    </row>
    <row r="262" customFormat="false" ht="12.75" hidden="false" customHeight="true" outlineLevel="0" collapsed="false">
      <c r="D262" s="169"/>
      <c r="E262" s="169"/>
      <c r="F262" s="169"/>
      <c r="H262" s="186"/>
      <c r="J262" s="166"/>
      <c r="L262" s="166"/>
      <c r="M262" s="169"/>
      <c r="N262" s="166"/>
      <c r="O262" s="170"/>
    </row>
    <row r="263" customFormat="false" ht="12.75" hidden="false" customHeight="true" outlineLevel="0" collapsed="false">
      <c r="D263" s="169"/>
      <c r="E263" s="169"/>
      <c r="F263" s="169"/>
      <c r="H263" s="186"/>
      <c r="J263" s="166"/>
      <c r="L263" s="166"/>
      <c r="M263" s="169"/>
      <c r="N263" s="166"/>
      <c r="O263" s="170"/>
    </row>
    <row r="264" customFormat="false" ht="12.75" hidden="false" customHeight="true" outlineLevel="0" collapsed="false">
      <c r="D264" s="169"/>
      <c r="E264" s="169"/>
      <c r="F264" s="169"/>
      <c r="H264" s="186"/>
      <c r="J264" s="166"/>
      <c r="L264" s="166"/>
      <c r="M264" s="169"/>
      <c r="N264" s="166"/>
      <c r="O264" s="170"/>
    </row>
    <row r="265" customFormat="false" ht="12.75" hidden="false" customHeight="true" outlineLevel="0" collapsed="false">
      <c r="D265" s="169"/>
      <c r="E265" s="169"/>
      <c r="F265" s="169"/>
      <c r="H265" s="186"/>
      <c r="J265" s="166"/>
      <c r="L265" s="166"/>
      <c r="M265" s="169"/>
      <c r="N265" s="166"/>
      <c r="O265" s="170"/>
    </row>
    <row r="266" customFormat="false" ht="12.75" hidden="false" customHeight="true" outlineLevel="0" collapsed="false">
      <c r="D266" s="169"/>
      <c r="E266" s="169"/>
      <c r="F266" s="169"/>
      <c r="H266" s="186"/>
      <c r="J266" s="166"/>
      <c r="L266" s="166"/>
      <c r="M266" s="169"/>
      <c r="N266" s="166"/>
      <c r="O266" s="170"/>
    </row>
    <row r="267" customFormat="false" ht="12.75" hidden="false" customHeight="true" outlineLevel="0" collapsed="false">
      <c r="D267" s="169"/>
      <c r="E267" s="169"/>
      <c r="F267" s="169"/>
      <c r="H267" s="186"/>
      <c r="J267" s="166"/>
      <c r="L267" s="166"/>
      <c r="M267" s="169"/>
      <c r="N267" s="166"/>
      <c r="O267" s="170"/>
    </row>
    <row r="268" customFormat="false" ht="12.75" hidden="false" customHeight="true" outlineLevel="0" collapsed="false">
      <c r="D268" s="169"/>
      <c r="E268" s="169"/>
      <c r="F268" s="169"/>
      <c r="H268" s="186"/>
      <c r="J268" s="166"/>
      <c r="L268" s="166"/>
      <c r="M268" s="169"/>
      <c r="N268" s="166"/>
      <c r="O268" s="170"/>
    </row>
    <row r="269" customFormat="false" ht="12.75" hidden="false" customHeight="true" outlineLevel="0" collapsed="false">
      <c r="D269" s="169"/>
      <c r="E269" s="169"/>
      <c r="F269" s="169"/>
      <c r="H269" s="186"/>
      <c r="J269" s="166"/>
      <c r="L269" s="166"/>
      <c r="M269" s="169"/>
      <c r="N269" s="166"/>
      <c r="O269" s="170"/>
    </row>
    <row r="270" customFormat="false" ht="12.75" hidden="false" customHeight="true" outlineLevel="0" collapsed="false">
      <c r="D270" s="169"/>
      <c r="E270" s="169"/>
      <c r="F270" s="169"/>
      <c r="H270" s="186"/>
      <c r="J270" s="166"/>
      <c r="L270" s="166"/>
      <c r="M270" s="169"/>
      <c r="N270" s="166"/>
      <c r="O270" s="170"/>
    </row>
    <row r="271" customFormat="false" ht="12.75" hidden="false" customHeight="true" outlineLevel="0" collapsed="false">
      <c r="D271" s="169"/>
      <c r="E271" s="169"/>
      <c r="F271" s="169"/>
      <c r="H271" s="186"/>
      <c r="J271" s="166"/>
      <c r="L271" s="166"/>
      <c r="M271" s="169"/>
      <c r="N271" s="166"/>
      <c r="O271" s="170"/>
    </row>
    <row r="272" customFormat="false" ht="12.75" hidden="false" customHeight="true" outlineLevel="0" collapsed="false">
      <c r="D272" s="169"/>
      <c r="E272" s="169"/>
      <c r="F272" s="169"/>
      <c r="H272" s="186"/>
      <c r="J272" s="166"/>
      <c r="L272" s="166"/>
      <c r="M272" s="169"/>
      <c r="N272" s="166"/>
      <c r="O272" s="170"/>
    </row>
    <row r="273" customFormat="false" ht="12.75" hidden="false" customHeight="true" outlineLevel="0" collapsed="false">
      <c r="D273" s="169"/>
      <c r="E273" s="169"/>
      <c r="F273" s="169"/>
      <c r="H273" s="186"/>
      <c r="J273" s="166"/>
      <c r="L273" s="166"/>
      <c r="M273" s="169"/>
      <c r="N273" s="166"/>
      <c r="O273" s="170"/>
    </row>
    <row r="274" customFormat="false" ht="12.75" hidden="false" customHeight="true" outlineLevel="0" collapsed="false">
      <c r="D274" s="169"/>
      <c r="E274" s="169"/>
      <c r="F274" s="169"/>
      <c r="H274" s="186"/>
      <c r="J274" s="166"/>
      <c r="L274" s="166"/>
      <c r="M274" s="169"/>
      <c r="N274" s="166"/>
      <c r="O274" s="170"/>
    </row>
    <row r="275" customFormat="false" ht="12.75" hidden="false" customHeight="true" outlineLevel="0" collapsed="false">
      <c r="D275" s="169"/>
      <c r="E275" s="169"/>
      <c r="F275" s="169"/>
      <c r="H275" s="186"/>
      <c r="J275" s="166"/>
      <c r="L275" s="166"/>
      <c r="M275" s="169"/>
      <c r="N275" s="166"/>
      <c r="O275" s="170"/>
    </row>
    <row r="276" customFormat="false" ht="12.75" hidden="false" customHeight="true" outlineLevel="0" collapsed="false">
      <c r="D276" s="169"/>
      <c r="E276" s="169"/>
      <c r="F276" s="169"/>
      <c r="H276" s="186"/>
      <c r="J276" s="166"/>
      <c r="L276" s="166"/>
      <c r="M276" s="169"/>
      <c r="N276" s="166"/>
      <c r="O276" s="170"/>
    </row>
    <row r="277" customFormat="false" ht="12.75" hidden="false" customHeight="true" outlineLevel="0" collapsed="false">
      <c r="D277" s="169"/>
      <c r="E277" s="169"/>
      <c r="F277" s="169"/>
      <c r="H277" s="186"/>
      <c r="J277" s="166"/>
      <c r="L277" s="166"/>
      <c r="M277" s="169"/>
      <c r="N277" s="166"/>
      <c r="O277" s="170"/>
    </row>
    <row r="278" customFormat="false" ht="12.75" hidden="false" customHeight="true" outlineLevel="0" collapsed="false">
      <c r="D278" s="169"/>
      <c r="E278" s="169"/>
      <c r="F278" s="169"/>
      <c r="H278" s="186"/>
      <c r="J278" s="166"/>
      <c r="L278" s="166"/>
      <c r="M278" s="169"/>
      <c r="N278" s="166"/>
      <c r="O278" s="170"/>
    </row>
    <row r="279" customFormat="false" ht="12.75" hidden="false" customHeight="true" outlineLevel="0" collapsed="false">
      <c r="D279" s="169"/>
      <c r="E279" s="169"/>
      <c r="F279" s="169"/>
      <c r="H279" s="186"/>
      <c r="J279" s="166"/>
      <c r="L279" s="166"/>
      <c r="M279" s="169"/>
      <c r="N279" s="166"/>
      <c r="O279" s="170"/>
    </row>
    <row r="280" customFormat="false" ht="12.75" hidden="false" customHeight="true" outlineLevel="0" collapsed="false">
      <c r="D280" s="169"/>
      <c r="E280" s="169"/>
      <c r="F280" s="169"/>
      <c r="H280" s="186"/>
      <c r="J280" s="166"/>
      <c r="L280" s="166"/>
      <c r="M280" s="169"/>
      <c r="N280" s="166"/>
      <c r="O280" s="170"/>
    </row>
    <row r="281" customFormat="false" ht="12.75" hidden="false" customHeight="true" outlineLevel="0" collapsed="false">
      <c r="D281" s="169"/>
      <c r="E281" s="169"/>
      <c r="F281" s="169"/>
      <c r="H281" s="186"/>
      <c r="J281" s="166"/>
      <c r="L281" s="166"/>
      <c r="M281" s="169"/>
      <c r="N281" s="166"/>
      <c r="O281" s="170"/>
    </row>
    <row r="282" customFormat="false" ht="12.75" hidden="false" customHeight="true" outlineLevel="0" collapsed="false">
      <c r="D282" s="169"/>
      <c r="E282" s="169"/>
      <c r="F282" s="169"/>
      <c r="H282" s="186"/>
      <c r="J282" s="166"/>
      <c r="L282" s="166"/>
      <c r="M282" s="169"/>
      <c r="N282" s="166"/>
      <c r="O282" s="170"/>
    </row>
    <row r="283" customFormat="false" ht="12.75" hidden="false" customHeight="true" outlineLevel="0" collapsed="false">
      <c r="D283" s="169"/>
      <c r="E283" s="169"/>
      <c r="F283" s="169"/>
      <c r="H283" s="186"/>
      <c r="J283" s="166"/>
      <c r="L283" s="166"/>
      <c r="M283" s="169"/>
      <c r="N283" s="166"/>
      <c r="O283" s="170"/>
    </row>
    <row r="284" customFormat="false" ht="12.75" hidden="false" customHeight="true" outlineLevel="0" collapsed="false">
      <c r="D284" s="169"/>
      <c r="E284" s="169"/>
      <c r="F284" s="169"/>
      <c r="H284" s="186"/>
      <c r="J284" s="166"/>
      <c r="L284" s="166"/>
      <c r="M284" s="169"/>
      <c r="N284" s="166"/>
      <c r="O284" s="170"/>
    </row>
    <row r="285" customFormat="false" ht="12.75" hidden="false" customHeight="true" outlineLevel="0" collapsed="false">
      <c r="D285" s="169"/>
      <c r="E285" s="169"/>
      <c r="F285" s="169"/>
      <c r="H285" s="186"/>
      <c r="J285" s="166"/>
      <c r="L285" s="166"/>
      <c r="M285" s="169"/>
      <c r="N285" s="166"/>
      <c r="O285" s="170"/>
    </row>
    <row r="286" customFormat="false" ht="12.75" hidden="false" customHeight="true" outlineLevel="0" collapsed="false">
      <c r="D286" s="169"/>
      <c r="E286" s="169"/>
      <c r="F286" s="169"/>
      <c r="H286" s="186"/>
      <c r="J286" s="166"/>
      <c r="L286" s="166"/>
      <c r="M286" s="169"/>
      <c r="N286" s="166"/>
      <c r="O286" s="170"/>
    </row>
    <row r="287" customFormat="false" ht="12.75" hidden="false" customHeight="true" outlineLevel="0" collapsed="false">
      <c r="D287" s="169"/>
      <c r="E287" s="169"/>
      <c r="F287" s="169"/>
      <c r="H287" s="186"/>
      <c r="J287" s="166"/>
      <c r="L287" s="166"/>
      <c r="M287" s="169"/>
      <c r="N287" s="166"/>
      <c r="O287" s="170"/>
    </row>
    <row r="288" customFormat="false" ht="12.75" hidden="false" customHeight="true" outlineLevel="0" collapsed="false">
      <c r="D288" s="169"/>
      <c r="E288" s="169"/>
      <c r="F288" s="169"/>
      <c r="H288" s="186"/>
      <c r="J288" s="166"/>
      <c r="L288" s="166"/>
      <c r="M288" s="169"/>
      <c r="N288" s="166"/>
      <c r="O288" s="170"/>
    </row>
    <row r="289" customFormat="false" ht="12.75" hidden="false" customHeight="true" outlineLevel="0" collapsed="false">
      <c r="D289" s="169"/>
      <c r="E289" s="169"/>
      <c r="F289" s="169"/>
      <c r="H289" s="186"/>
      <c r="J289" s="166"/>
      <c r="L289" s="166"/>
      <c r="M289" s="169"/>
      <c r="N289" s="166"/>
      <c r="O289" s="170"/>
    </row>
    <row r="290" customFormat="false" ht="12.75" hidden="false" customHeight="true" outlineLevel="0" collapsed="false">
      <c r="D290" s="169"/>
      <c r="E290" s="169"/>
      <c r="F290" s="169"/>
      <c r="H290" s="186"/>
      <c r="J290" s="166"/>
      <c r="L290" s="166"/>
      <c r="M290" s="169"/>
      <c r="N290" s="166"/>
      <c r="O290" s="170"/>
    </row>
    <row r="291" customFormat="false" ht="12.75" hidden="false" customHeight="true" outlineLevel="0" collapsed="false">
      <c r="D291" s="169"/>
      <c r="E291" s="169"/>
      <c r="F291" s="169"/>
      <c r="H291" s="186"/>
      <c r="J291" s="166"/>
      <c r="L291" s="166"/>
      <c r="M291" s="169"/>
      <c r="N291" s="166"/>
      <c r="O291" s="170"/>
    </row>
    <row r="292" customFormat="false" ht="12.75" hidden="false" customHeight="true" outlineLevel="0" collapsed="false">
      <c r="D292" s="169"/>
      <c r="E292" s="169"/>
      <c r="F292" s="169"/>
      <c r="H292" s="186"/>
      <c r="J292" s="166"/>
      <c r="L292" s="166"/>
      <c r="M292" s="169"/>
      <c r="N292" s="166"/>
      <c r="O292" s="170"/>
    </row>
    <row r="293" customFormat="false" ht="12.75" hidden="false" customHeight="true" outlineLevel="0" collapsed="false">
      <c r="D293" s="169"/>
      <c r="E293" s="169"/>
      <c r="F293" s="169"/>
      <c r="H293" s="186"/>
      <c r="J293" s="166"/>
      <c r="L293" s="166"/>
      <c r="M293" s="169"/>
      <c r="N293" s="166"/>
      <c r="O293" s="170"/>
    </row>
    <row r="294" customFormat="false" ht="12.75" hidden="false" customHeight="true" outlineLevel="0" collapsed="false">
      <c r="D294" s="169"/>
      <c r="E294" s="169"/>
      <c r="F294" s="169"/>
      <c r="H294" s="186"/>
      <c r="J294" s="166"/>
      <c r="L294" s="166"/>
      <c r="M294" s="169"/>
      <c r="N294" s="166"/>
      <c r="O294" s="170"/>
    </row>
    <row r="295" customFormat="false" ht="12.75" hidden="false" customHeight="true" outlineLevel="0" collapsed="false">
      <c r="D295" s="169"/>
      <c r="E295" s="169"/>
      <c r="F295" s="169"/>
      <c r="H295" s="186"/>
      <c r="J295" s="166"/>
      <c r="L295" s="166"/>
      <c r="M295" s="169"/>
      <c r="N295" s="166"/>
      <c r="O295" s="170"/>
    </row>
    <row r="296" customFormat="false" ht="12.75" hidden="false" customHeight="true" outlineLevel="0" collapsed="false">
      <c r="D296" s="169"/>
      <c r="E296" s="169"/>
      <c r="F296" s="169"/>
      <c r="H296" s="186"/>
      <c r="J296" s="166"/>
      <c r="L296" s="166"/>
      <c r="M296" s="169"/>
      <c r="N296" s="166"/>
      <c r="O296" s="170"/>
    </row>
    <row r="297" customFormat="false" ht="12.75" hidden="false" customHeight="true" outlineLevel="0" collapsed="false">
      <c r="D297" s="169"/>
      <c r="E297" s="169"/>
      <c r="F297" s="169"/>
      <c r="H297" s="186"/>
      <c r="J297" s="166"/>
      <c r="L297" s="166"/>
      <c r="M297" s="169"/>
      <c r="N297" s="166"/>
      <c r="O297" s="170"/>
    </row>
    <row r="298" customFormat="false" ht="12.75" hidden="false" customHeight="true" outlineLevel="0" collapsed="false">
      <c r="D298" s="169"/>
      <c r="E298" s="169"/>
      <c r="F298" s="169"/>
      <c r="H298" s="186"/>
      <c r="J298" s="166"/>
      <c r="L298" s="166"/>
      <c r="M298" s="169"/>
      <c r="N298" s="166"/>
      <c r="O298" s="170"/>
    </row>
    <row r="299" customFormat="false" ht="12.75" hidden="false" customHeight="true" outlineLevel="0" collapsed="false">
      <c r="D299" s="169"/>
      <c r="E299" s="169"/>
      <c r="F299" s="169"/>
      <c r="H299" s="186"/>
      <c r="J299" s="166"/>
      <c r="L299" s="166"/>
      <c r="M299" s="169"/>
      <c r="N299" s="166"/>
      <c r="O299" s="170"/>
    </row>
    <row r="300" customFormat="false" ht="12.75" hidden="false" customHeight="true" outlineLevel="0" collapsed="false">
      <c r="D300" s="169"/>
      <c r="E300" s="169"/>
      <c r="F300" s="169"/>
      <c r="H300" s="186"/>
      <c r="J300" s="166"/>
      <c r="L300" s="166"/>
      <c r="M300" s="169"/>
      <c r="N300" s="166"/>
      <c r="O300" s="170"/>
    </row>
    <row r="301" customFormat="false" ht="12.75" hidden="false" customHeight="true" outlineLevel="0" collapsed="false">
      <c r="D301" s="169"/>
      <c r="E301" s="169"/>
      <c r="F301" s="169"/>
      <c r="H301" s="186"/>
      <c r="J301" s="166"/>
      <c r="L301" s="166"/>
      <c r="M301" s="169"/>
      <c r="N301" s="166"/>
      <c r="O301" s="170"/>
    </row>
    <row r="302" customFormat="false" ht="12.75" hidden="false" customHeight="true" outlineLevel="0" collapsed="false">
      <c r="D302" s="169"/>
      <c r="E302" s="169"/>
      <c r="F302" s="169"/>
      <c r="H302" s="186"/>
      <c r="J302" s="166"/>
      <c r="L302" s="166"/>
      <c r="M302" s="169"/>
      <c r="N302" s="166"/>
      <c r="O302" s="170"/>
    </row>
    <row r="303" customFormat="false" ht="12.75" hidden="false" customHeight="true" outlineLevel="0" collapsed="false">
      <c r="D303" s="169"/>
      <c r="E303" s="169"/>
      <c r="F303" s="169"/>
      <c r="H303" s="186"/>
      <c r="J303" s="166"/>
      <c r="L303" s="166"/>
      <c r="M303" s="169"/>
      <c r="N303" s="166"/>
      <c r="O303" s="170"/>
    </row>
    <row r="304" customFormat="false" ht="12.75" hidden="false" customHeight="true" outlineLevel="0" collapsed="false">
      <c r="D304" s="169"/>
      <c r="E304" s="169"/>
      <c r="F304" s="169"/>
      <c r="H304" s="186"/>
      <c r="J304" s="166"/>
      <c r="L304" s="166"/>
      <c r="M304" s="169"/>
      <c r="N304" s="166"/>
      <c r="O304" s="170"/>
    </row>
    <row r="305" customFormat="false" ht="12.75" hidden="false" customHeight="true" outlineLevel="0" collapsed="false">
      <c r="D305" s="169"/>
      <c r="E305" s="169"/>
      <c r="F305" s="169"/>
      <c r="H305" s="186"/>
      <c r="J305" s="166"/>
      <c r="L305" s="166"/>
      <c r="M305" s="169"/>
      <c r="N305" s="166"/>
      <c r="O305" s="170"/>
    </row>
    <row r="306" customFormat="false" ht="12.75" hidden="false" customHeight="true" outlineLevel="0" collapsed="false">
      <c r="D306" s="169"/>
      <c r="E306" s="169"/>
      <c r="F306" s="169"/>
      <c r="H306" s="186"/>
      <c r="J306" s="166"/>
      <c r="L306" s="166"/>
      <c r="M306" s="169"/>
      <c r="N306" s="166"/>
      <c r="O306" s="170"/>
    </row>
    <row r="307" customFormat="false" ht="12.75" hidden="false" customHeight="true" outlineLevel="0" collapsed="false">
      <c r="D307" s="169"/>
      <c r="E307" s="169"/>
      <c r="F307" s="169"/>
      <c r="H307" s="186"/>
      <c r="J307" s="166"/>
      <c r="L307" s="166"/>
      <c r="M307" s="169"/>
      <c r="N307" s="166"/>
      <c r="O307" s="170"/>
    </row>
    <row r="308" customFormat="false" ht="12.75" hidden="false" customHeight="true" outlineLevel="0" collapsed="false">
      <c r="D308" s="169"/>
      <c r="E308" s="169"/>
      <c r="F308" s="169"/>
      <c r="H308" s="186"/>
      <c r="J308" s="166"/>
      <c r="L308" s="166"/>
      <c r="M308" s="169"/>
      <c r="N308" s="166"/>
      <c r="O308" s="170"/>
    </row>
    <row r="309" customFormat="false" ht="12.75" hidden="false" customHeight="true" outlineLevel="0" collapsed="false">
      <c r="D309" s="169"/>
      <c r="E309" s="169"/>
      <c r="F309" s="169"/>
      <c r="H309" s="186"/>
      <c r="J309" s="166"/>
      <c r="L309" s="166"/>
      <c r="M309" s="169"/>
      <c r="N309" s="166"/>
      <c r="O309" s="170"/>
    </row>
    <row r="310" customFormat="false" ht="12.75" hidden="false" customHeight="true" outlineLevel="0" collapsed="false">
      <c r="D310" s="169"/>
      <c r="E310" s="169"/>
      <c r="F310" s="169"/>
      <c r="H310" s="186"/>
      <c r="J310" s="166"/>
      <c r="L310" s="166"/>
      <c r="M310" s="169"/>
      <c r="N310" s="166"/>
      <c r="O310" s="170"/>
    </row>
    <row r="311" customFormat="false" ht="12.75" hidden="false" customHeight="true" outlineLevel="0" collapsed="false">
      <c r="D311" s="169"/>
      <c r="E311" s="169"/>
      <c r="F311" s="169"/>
      <c r="H311" s="186"/>
      <c r="J311" s="166"/>
      <c r="L311" s="166"/>
      <c r="M311" s="169"/>
      <c r="N311" s="166"/>
      <c r="O311" s="170"/>
    </row>
    <row r="312" customFormat="false" ht="12.75" hidden="false" customHeight="true" outlineLevel="0" collapsed="false">
      <c r="D312" s="169"/>
      <c r="E312" s="169"/>
      <c r="F312" s="169"/>
      <c r="H312" s="186"/>
      <c r="J312" s="166"/>
      <c r="L312" s="166"/>
      <c r="M312" s="169"/>
      <c r="N312" s="166"/>
      <c r="O312" s="170"/>
    </row>
    <row r="313" customFormat="false" ht="12.75" hidden="false" customHeight="true" outlineLevel="0" collapsed="false">
      <c r="D313" s="169"/>
      <c r="E313" s="169"/>
      <c r="F313" s="169"/>
      <c r="H313" s="186"/>
      <c r="J313" s="166"/>
      <c r="L313" s="166"/>
      <c r="M313" s="169"/>
      <c r="N313" s="166"/>
      <c r="O313" s="170"/>
    </row>
    <row r="314" customFormat="false" ht="12.75" hidden="false" customHeight="true" outlineLevel="0" collapsed="false">
      <c r="D314" s="169"/>
      <c r="E314" s="169"/>
      <c r="F314" s="169"/>
      <c r="H314" s="186"/>
      <c r="J314" s="166"/>
      <c r="L314" s="166"/>
      <c r="M314" s="169"/>
      <c r="N314" s="166"/>
      <c r="O314" s="170"/>
    </row>
    <row r="315" customFormat="false" ht="12.75" hidden="false" customHeight="true" outlineLevel="0" collapsed="false">
      <c r="D315" s="169"/>
      <c r="E315" s="169"/>
      <c r="F315" s="169"/>
      <c r="H315" s="186"/>
      <c r="J315" s="166"/>
      <c r="L315" s="166"/>
      <c r="M315" s="169"/>
      <c r="N315" s="166"/>
      <c r="O315" s="170"/>
    </row>
    <row r="316" customFormat="false" ht="12.75" hidden="false" customHeight="true" outlineLevel="0" collapsed="false">
      <c r="D316" s="169"/>
      <c r="E316" s="169"/>
      <c r="F316" s="169"/>
      <c r="H316" s="186"/>
      <c r="J316" s="166"/>
      <c r="L316" s="166"/>
      <c r="M316" s="169"/>
      <c r="N316" s="166"/>
      <c r="O316" s="170"/>
    </row>
    <row r="317" customFormat="false" ht="12.75" hidden="false" customHeight="true" outlineLevel="0" collapsed="false">
      <c r="D317" s="169"/>
      <c r="E317" s="169"/>
      <c r="F317" s="169"/>
      <c r="H317" s="186"/>
      <c r="J317" s="166"/>
      <c r="L317" s="166"/>
      <c r="M317" s="169"/>
      <c r="N317" s="166"/>
      <c r="O317" s="170"/>
    </row>
    <row r="318" customFormat="false" ht="12.75" hidden="false" customHeight="true" outlineLevel="0" collapsed="false">
      <c r="D318" s="169"/>
      <c r="E318" s="169"/>
      <c r="F318" s="169"/>
      <c r="H318" s="186"/>
      <c r="J318" s="166"/>
      <c r="L318" s="166"/>
      <c r="M318" s="169"/>
      <c r="N318" s="166"/>
      <c r="O318" s="170"/>
    </row>
    <row r="319" customFormat="false" ht="12.75" hidden="false" customHeight="true" outlineLevel="0" collapsed="false">
      <c r="D319" s="169"/>
      <c r="E319" s="169"/>
      <c r="F319" s="169"/>
      <c r="H319" s="186"/>
      <c r="J319" s="166"/>
      <c r="L319" s="166"/>
      <c r="M319" s="169"/>
      <c r="N319" s="166"/>
      <c r="O319" s="170"/>
    </row>
    <row r="320" customFormat="false" ht="12.75" hidden="false" customHeight="true" outlineLevel="0" collapsed="false">
      <c r="D320" s="169"/>
      <c r="E320" s="169"/>
      <c r="F320" s="169"/>
      <c r="H320" s="186"/>
      <c r="J320" s="166"/>
      <c r="L320" s="166"/>
      <c r="M320" s="169"/>
      <c r="N320" s="166"/>
      <c r="O320" s="170"/>
    </row>
    <row r="321" customFormat="false" ht="12.75" hidden="false" customHeight="true" outlineLevel="0" collapsed="false">
      <c r="D321" s="169"/>
      <c r="E321" s="169"/>
      <c r="F321" s="169"/>
      <c r="H321" s="186"/>
      <c r="J321" s="166"/>
      <c r="L321" s="166"/>
      <c r="M321" s="169"/>
      <c r="N321" s="166"/>
      <c r="O321" s="170"/>
    </row>
    <row r="322" customFormat="false" ht="12.75" hidden="false" customHeight="true" outlineLevel="0" collapsed="false">
      <c r="D322" s="169"/>
      <c r="E322" s="169"/>
      <c r="F322" s="169"/>
      <c r="H322" s="186"/>
      <c r="J322" s="166"/>
      <c r="L322" s="166"/>
      <c r="M322" s="169"/>
      <c r="N322" s="166"/>
      <c r="O322" s="170"/>
    </row>
    <row r="323" customFormat="false" ht="12.75" hidden="false" customHeight="true" outlineLevel="0" collapsed="false">
      <c r="D323" s="169"/>
      <c r="E323" s="169"/>
      <c r="F323" s="169"/>
      <c r="H323" s="186"/>
      <c r="J323" s="166"/>
      <c r="L323" s="166"/>
      <c r="M323" s="169"/>
      <c r="N323" s="166"/>
      <c r="O323" s="170"/>
    </row>
    <row r="324" customFormat="false" ht="12.75" hidden="false" customHeight="true" outlineLevel="0" collapsed="false">
      <c r="D324" s="169"/>
      <c r="E324" s="169"/>
      <c r="F324" s="169"/>
      <c r="H324" s="186"/>
      <c r="J324" s="166"/>
      <c r="L324" s="166"/>
      <c r="M324" s="169"/>
      <c r="N324" s="166"/>
      <c r="O324" s="170"/>
    </row>
    <row r="325" customFormat="false" ht="12.75" hidden="false" customHeight="true" outlineLevel="0" collapsed="false">
      <c r="D325" s="169"/>
      <c r="E325" s="169"/>
      <c r="F325" s="169"/>
      <c r="H325" s="186"/>
      <c r="J325" s="166"/>
      <c r="L325" s="166"/>
      <c r="M325" s="169"/>
      <c r="N325" s="166"/>
      <c r="O325" s="170"/>
    </row>
    <row r="326" customFormat="false" ht="12.75" hidden="false" customHeight="true" outlineLevel="0" collapsed="false">
      <c r="D326" s="169"/>
      <c r="E326" s="169"/>
      <c r="F326" s="169"/>
      <c r="H326" s="186"/>
      <c r="J326" s="166"/>
      <c r="L326" s="166"/>
      <c r="M326" s="169"/>
      <c r="N326" s="166"/>
      <c r="O326" s="170"/>
    </row>
    <row r="327" customFormat="false" ht="12.75" hidden="false" customHeight="true" outlineLevel="0" collapsed="false">
      <c r="D327" s="169"/>
      <c r="E327" s="169"/>
      <c r="F327" s="169"/>
      <c r="H327" s="186"/>
      <c r="J327" s="166"/>
      <c r="L327" s="166"/>
      <c r="M327" s="169"/>
      <c r="N327" s="166"/>
      <c r="O327" s="170"/>
    </row>
    <row r="328" customFormat="false" ht="12.75" hidden="false" customHeight="true" outlineLevel="0" collapsed="false">
      <c r="D328" s="169"/>
      <c r="E328" s="169"/>
      <c r="F328" s="169"/>
      <c r="H328" s="186"/>
      <c r="J328" s="166"/>
      <c r="L328" s="166"/>
      <c r="M328" s="169"/>
      <c r="N328" s="166"/>
      <c r="O328" s="170"/>
    </row>
    <row r="329" customFormat="false" ht="12.75" hidden="false" customHeight="true" outlineLevel="0" collapsed="false">
      <c r="D329" s="169"/>
      <c r="E329" s="169"/>
      <c r="F329" s="169"/>
      <c r="H329" s="186"/>
      <c r="J329" s="166"/>
      <c r="L329" s="166"/>
      <c r="M329" s="169"/>
      <c r="N329" s="166"/>
      <c r="O329" s="170"/>
    </row>
    <row r="330" customFormat="false" ht="12.75" hidden="false" customHeight="true" outlineLevel="0" collapsed="false">
      <c r="D330" s="169"/>
      <c r="E330" s="169"/>
      <c r="F330" s="169"/>
      <c r="H330" s="186"/>
      <c r="J330" s="166"/>
      <c r="L330" s="166"/>
      <c r="M330" s="169"/>
      <c r="N330" s="166"/>
      <c r="O330" s="170"/>
    </row>
    <row r="331" customFormat="false" ht="12.75" hidden="false" customHeight="true" outlineLevel="0" collapsed="false">
      <c r="D331" s="169"/>
      <c r="E331" s="169"/>
      <c r="F331" s="169"/>
      <c r="H331" s="186"/>
      <c r="J331" s="166"/>
      <c r="L331" s="166"/>
      <c r="M331" s="169"/>
      <c r="N331" s="166"/>
      <c r="O331" s="170"/>
    </row>
    <row r="332" customFormat="false" ht="12.75" hidden="false" customHeight="true" outlineLevel="0" collapsed="false">
      <c r="D332" s="169"/>
      <c r="E332" s="169"/>
      <c r="F332" s="169"/>
      <c r="H332" s="186"/>
      <c r="J332" s="166"/>
      <c r="L332" s="166"/>
      <c r="M332" s="169"/>
      <c r="N332" s="166"/>
      <c r="O332" s="170"/>
    </row>
    <row r="333" customFormat="false" ht="12.75" hidden="false" customHeight="true" outlineLevel="0" collapsed="false">
      <c r="D333" s="169"/>
      <c r="E333" s="169"/>
      <c r="F333" s="169"/>
      <c r="H333" s="186"/>
      <c r="J333" s="166"/>
      <c r="L333" s="166"/>
      <c r="M333" s="169"/>
      <c r="N333" s="166"/>
      <c r="O333" s="170"/>
    </row>
    <row r="334" customFormat="false" ht="12.75" hidden="false" customHeight="true" outlineLevel="0" collapsed="false">
      <c r="D334" s="169"/>
      <c r="E334" s="169"/>
      <c r="F334" s="169"/>
      <c r="H334" s="186"/>
      <c r="J334" s="166"/>
      <c r="L334" s="166"/>
      <c r="M334" s="169"/>
      <c r="N334" s="166"/>
      <c r="O334" s="170"/>
    </row>
    <row r="335" customFormat="false" ht="12.75" hidden="false" customHeight="true" outlineLevel="0" collapsed="false">
      <c r="D335" s="169"/>
      <c r="E335" s="169"/>
      <c r="F335" s="169"/>
      <c r="H335" s="186"/>
      <c r="J335" s="166"/>
      <c r="L335" s="166"/>
      <c r="M335" s="169"/>
      <c r="N335" s="166"/>
      <c r="O335" s="170"/>
    </row>
    <row r="336" customFormat="false" ht="12.75" hidden="false" customHeight="true" outlineLevel="0" collapsed="false">
      <c r="D336" s="169"/>
      <c r="E336" s="169"/>
      <c r="F336" s="169"/>
      <c r="H336" s="186"/>
      <c r="J336" s="166"/>
      <c r="L336" s="166"/>
      <c r="M336" s="169"/>
      <c r="N336" s="166"/>
      <c r="O336" s="170"/>
    </row>
    <row r="337" customFormat="false" ht="12.75" hidden="false" customHeight="true" outlineLevel="0" collapsed="false">
      <c r="D337" s="169"/>
      <c r="E337" s="169"/>
      <c r="F337" s="169"/>
      <c r="H337" s="186"/>
      <c r="J337" s="166"/>
      <c r="L337" s="166"/>
      <c r="M337" s="169"/>
      <c r="N337" s="166"/>
      <c r="O337" s="170"/>
    </row>
    <row r="338" customFormat="false" ht="12.75" hidden="false" customHeight="true" outlineLevel="0" collapsed="false">
      <c r="D338" s="169"/>
      <c r="E338" s="169"/>
      <c r="F338" s="169"/>
      <c r="H338" s="186"/>
      <c r="J338" s="166"/>
      <c r="L338" s="166"/>
      <c r="M338" s="169"/>
      <c r="N338" s="166"/>
      <c r="O338" s="170"/>
    </row>
    <row r="339" customFormat="false" ht="12.75" hidden="false" customHeight="true" outlineLevel="0" collapsed="false">
      <c r="D339" s="169"/>
      <c r="E339" s="169"/>
      <c r="F339" s="169"/>
      <c r="H339" s="186"/>
      <c r="J339" s="166"/>
      <c r="L339" s="166"/>
      <c r="M339" s="169"/>
      <c r="N339" s="166"/>
      <c r="O339" s="170"/>
    </row>
    <row r="340" customFormat="false" ht="12.75" hidden="false" customHeight="true" outlineLevel="0" collapsed="false">
      <c r="D340" s="169"/>
      <c r="E340" s="169"/>
      <c r="F340" s="169"/>
      <c r="H340" s="186"/>
      <c r="J340" s="166"/>
      <c r="L340" s="166"/>
      <c r="M340" s="169"/>
      <c r="N340" s="166"/>
      <c r="O340" s="170"/>
    </row>
    <row r="341" customFormat="false" ht="12.75" hidden="false" customHeight="true" outlineLevel="0" collapsed="false">
      <c r="D341" s="169"/>
      <c r="E341" s="169"/>
      <c r="F341" s="169"/>
      <c r="H341" s="186"/>
      <c r="J341" s="166"/>
      <c r="L341" s="166"/>
      <c r="M341" s="169"/>
      <c r="N341" s="166"/>
      <c r="O341" s="170"/>
    </row>
    <row r="342" customFormat="false" ht="12.75" hidden="false" customHeight="true" outlineLevel="0" collapsed="false">
      <c r="D342" s="169"/>
      <c r="E342" s="169"/>
      <c r="F342" s="169"/>
      <c r="H342" s="186"/>
      <c r="J342" s="166"/>
      <c r="L342" s="166"/>
      <c r="M342" s="169"/>
      <c r="N342" s="166"/>
      <c r="O342" s="170"/>
    </row>
    <row r="343" customFormat="false" ht="12.75" hidden="false" customHeight="true" outlineLevel="0" collapsed="false">
      <c r="D343" s="169"/>
      <c r="E343" s="169"/>
      <c r="F343" s="169"/>
      <c r="H343" s="186"/>
      <c r="J343" s="166"/>
      <c r="L343" s="166"/>
      <c r="M343" s="169"/>
      <c r="N343" s="166"/>
      <c r="O343" s="170"/>
    </row>
    <row r="344" customFormat="false" ht="12.75" hidden="false" customHeight="true" outlineLevel="0" collapsed="false">
      <c r="D344" s="169"/>
      <c r="E344" s="169"/>
      <c r="F344" s="169"/>
      <c r="H344" s="186"/>
      <c r="J344" s="166"/>
      <c r="L344" s="166"/>
      <c r="M344" s="169"/>
      <c r="N344" s="166"/>
      <c r="O344" s="170"/>
    </row>
    <row r="345" customFormat="false" ht="12.75" hidden="false" customHeight="true" outlineLevel="0" collapsed="false">
      <c r="D345" s="169"/>
      <c r="E345" s="169"/>
      <c r="F345" s="169"/>
      <c r="H345" s="186"/>
      <c r="J345" s="166"/>
      <c r="L345" s="166"/>
      <c r="M345" s="169"/>
      <c r="N345" s="166"/>
      <c r="O345" s="170"/>
    </row>
    <row r="346" customFormat="false" ht="12.75" hidden="false" customHeight="true" outlineLevel="0" collapsed="false">
      <c r="D346" s="169"/>
      <c r="E346" s="169"/>
      <c r="F346" s="169"/>
      <c r="H346" s="186"/>
      <c r="J346" s="166"/>
      <c r="L346" s="166"/>
      <c r="M346" s="169"/>
      <c r="N346" s="166"/>
      <c r="O346" s="170"/>
    </row>
    <row r="347" customFormat="false" ht="12.75" hidden="false" customHeight="true" outlineLevel="0" collapsed="false">
      <c r="D347" s="169"/>
      <c r="E347" s="169"/>
      <c r="F347" s="169"/>
      <c r="H347" s="186"/>
      <c r="J347" s="166"/>
      <c r="L347" s="166"/>
      <c r="M347" s="169"/>
      <c r="N347" s="166"/>
      <c r="O347" s="170"/>
    </row>
    <row r="348" customFormat="false" ht="12.75" hidden="false" customHeight="true" outlineLevel="0" collapsed="false">
      <c r="D348" s="169"/>
      <c r="E348" s="169"/>
      <c r="F348" s="169"/>
      <c r="H348" s="186"/>
      <c r="J348" s="166"/>
      <c r="L348" s="166"/>
      <c r="M348" s="169"/>
      <c r="N348" s="166"/>
      <c r="O348" s="170"/>
    </row>
    <row r="349" customFormat="false" ht="12.75" hidden="false" customHeight="true" outlineLevel="0" collapsed="false">
      <c r="D349" s="169"/>
      <c r="E349" s="169"/>
      <c r="F349" s="169"/>
      <c r="H349" s="186"/>
      <c r="J349" s="166"/>
      <c r="L349" s="166"/>
      <c r="M349" s="169"/>
      <c r="N349" s="166"/>
      <c r="O349" s="170"/>
    </row>
    <row r="350" customFormat="false" ht="15.75" hidden="false" customHeight="true" outlineLevel="0" collapsed="false">
      <c r="D350" s="169"/>
      <c r="E350" s="169"/>
      <c r="F350" s="169"/>
      <c r="H350" s="169"/>
      <c r="J350" s="169"/>
      <c r="L350" s="169"/>
      <c r="M350" s="169"/>
      <c r="N350" s="169"/>
      <c r="O350" s="187"/>
    </row>
    <row r="351" customFormat="false" ht="15.75" hidden="false" customHeight="true" outlineLevel="0" collapsed="false">
      <c r="D351" s="169"/>
      <c r="E351" s="169"/>
      <c r="F351" s="169"/>
      <c r="H351" s="169"/>
      <c r="J351" s="169"/>
      <c r="L351" s="169"/>
      <c r="M351" s="169"/>
      <c r="N351" s="169"/>
      <c r="O351" s="187"/>
    </row>
    <row r="352" customFormat="false" ht="15.75" hidden="false" customHeight="true" outlineLevel="0" collapsed="false">
      <c r="D352" s="169"/>
      <c r="E352" s="169"/>
      <c r="F352" s="169"/>
      <c r="H352" s="169"/>
      <c r="J352" s="169"/>
      <c r="L352" s="169"/>
      <c r="M352" s="169"/>
      <c r="N352" s="169"/>
      <c r="O352" s="187"/>
    </row>
    <row r="353" customFormat="false" ht="15.75" hidden="false" customHeight="true" outlineLevel="0" collapsed="false">
      <c r="D353" s="169"/>
      <c r="E353" s="169"/>
      <c r="F353" s="169"/>
      <c r="H353" s="169"/>
      <c r="J353" s="169"/>
      <c r="L353" s="169"/>
      <c r="M353" s="169"/>
      <c r="N353" s="169"/>
      <c r="O353" s="187"/>
    </row>
    <row r="354" customFormat="false" ht="15.75" hidden="false" customHeight="true" outlineLevel="0" collapsed="false">
      <c r="D354" s="169"/>
      <c r="E354" s="169"/>
      <c r="F354" s="169"/>
      <c r="H354" s="169"/>
      <c r="J354" s="169"/>
      <c r="L354" s="169"/>
      <c r="M354" s="169"/>
      <c r="N354" s="169"/>
      <c r="O354" s="187"/>
    </row>
    <row r="355" customFormat="false" ht="15.75" hidden="false" customHeight="true" outlineLevel="0" collapsed="false">
      <c r="D355" s="169"/>
      <c r="E355" s="169"/>
      <c r="F355" s="169"/>
      <c r="H355" s="169"/>
      <c r="J355" s="169"/>
      <c r="L355" s="169"/>
      <c r="M355" s="169"/>
      <c r="N355" s="169"/>
      <c r="O355" s="187"/>
    </row>
    <row r="356" customFormat="false" ht="15.75" hidden="false" customHeight="true" outlineLevel="0" collapsed="false">
      <c r="D356" s="169"/>
      <c r="E356" s="169"/>
      <c r="F356" s="169"/>
      <c r="H356" s="169"/>
      <c r="J356" s="169"/>
      <c r="L356" s="169"/>
      <c r="M356" s="169"/>
      <c r="N356" s="169"/>
      <c r="O356" s="187"/>
    </row>
    <row r="357" customFormat="false" ht="15.75" hidden="false" customHeight="true" outlineLevel="0" collapsed="false">
      <c r="D357" s="169"/>
      <c r="E357" s="169"/>
      <c r="F357" s="169"/>
      <c r="H357" s="169"/>
      <c r="J357" s="169"/>
      <c r="L357" s="169"/>
      <c r="M357" s="169"/>
      <c r="N357" s="169"/>
      <c r="O357" s="187"/>
    </row>
    <row r="358" customFormat="false" ht="15.75" hidden="false" customHeight="true" outlineLevel="0" collapsed="false">
      <c r="D358" s="169"/>
      <c r="E358" s="169"/>
      <c r="F358" s="169"/>
      <c r="H358" s="169"/>
      <c r="J358" s="169"/>
      <c r="L358" s="169"/>
      <c r="M358" s="169"/>
      <c r="N358" s="169"/>
      <c r="O358" s="187"/>
    </row>
    <row r="359" customFormat="false" ht="15.75" hidden="false" customHeight="true" outlineLevel="0" collapsed="false">
      <c r="D359" s="169"/>
      <c r="E359" s="169"/>
      <c r="F359" s="169"/>
      <c r="H359" s="169"/>
      <c r="J359" s="169"/>
      <c r="L359" s="169"/>
      <c r="M359" s="169"/>
      <c r="N359" s="169"/>
      <c r="O359" s="187"/>
    </row>
    <row r="360" customFormat="false" ht="15.75" hidden="false" customHeight="true" outlineLevel="0" collapsed="false">
      <c r="D360" s="169"/>
      <c r="E360" s="169"/>
      <c r="F360" s="169"/>
      <c r="H360" s="169"/>
      <c r="J360" s="169"/>
      <c r="L360" s="169"/>
      <c r="M360" s="169"/>
      <c r="N360" s="169"/>
      <c r="O360" s="187"/>
    </row>
    <row r="361" customFormat="false" ht="15.75" hidden="false" customHeight="true" outlineLevel="0" collapsed="false">
      <c r="D361" s="169"/>
      <c r="E361" s="169"/>
      <c r="F361" s="169"/>
      <c r="H361" s="169"/>
      <c r="J361" s="169"/>
      <c r="L361" s="169"/>
      <c r="M361" s="169"/>
      <c r="N361" s="169"/>
      <c r="O361" s="187"/>
    </row>
    <row r="362" customFormat="false" ht="15.75" hidden="false" customHeight="true" outlineLevel="0" collapsed="false">
      <c r="D362" s="169"/>
      <c r="E362" s="169"/>
      <c r="F362" s="169"/>
      <c r="H362" s="169"/>
      <c r="J362" s="169"/>
      <c r="L362" s="169"/>
      <c r="M362" s="169"/>
      <c r="N362" s="169"/>
      <c r="O362" s="187"/>
    </row>
    <row r="363" customFormat="false" ht="15.75" hidden="false" customHeight="true" outlineLevel="0" collapsed="false">
      <c r="D363" s="169"/>
      <c r="E363" s="169"/>
      <c r="F363" s="169"/>
      <c r="H363" s="169"/>
      <c r="J363" s="169"/>
      <c r="L363" s="169"/>
      <c r="M363" s="169"/>
      <c r="N363" s="169"/>
      <c r="O363" s="187"/>
    </row>
    <row r="364" customFormat="false" ht="15.75" hidden="false" customHeight="true" outlineLevel="0" collapsed="false">
      <c r="D364" s="169"/>
      <c r="E364" s="169"/>
      <c r="F364" s="169"/>
      <c r="H364" s="169"/>
      <c r="J364" s="169"/>
      <c r="L364" s="169"/>
      <c r="M364" s="169"/>
      <c r="N364" s="169"/>
      <c r="O364" s="187"/>
    </row>
    <row r="365" customFormat="false" ht="15.75" hidden="false" customHeight="true" outlineLevel="0" collapsed="false">
      <c r="D365" s="169"/>
      <c r="E365" s="169"/>
      <c r="F365" s="169"/>
      <c r="H365" s="169"/>
      <c r="J365" s="169"/>
      <c r="L365" s="169"/>
      <c r="M365" s="169"/>
      <c r="N365" s="169"/>
      <c r="O365" s="187"/>
    </row>
    <row r="366" customFormat="false" ht="15.75" hidden="false" customHeight="true" outlineLevel="0" collapsed="false">
      <c r="D366" s="169"/>
      <c r="E366" s="169"/>
      <c r="F366" s="169"/>
      <c r="H366" s="169"/>
      <c r="J366" s="169"/>
      <c r="L366" s="169"/>
      <c r="M366" s="169"/>
      <c r="N366" s="169"/>
      <c r="O366" s="187"/>
    </row>
    <row r="367" customFormat="false" ht="15.75" hidden="false" customHeight="true" outlineLevel="0" collapsed="false">
      <c r="D367" s="169"/>
      <c r="E367" s="169"/>
      <c r="F367" s="169"/>
      <c r="H367" s="169"/>
      <c r="J367" s="169"/>
      <c r="L367" s="169"/>
      <c r="M367" s="169"/>
      <c r="N367" s="169"/>
      <c r="O367" s="187"/>
    </row>
    <row r="368" customFormat="false" ht="15.75" hidden="false" customHeight="true" outlineLevel="0" collapsed="false">
      <c r="D368" s="169"/>
      <c r="E368" s="169"/>
      <c r="F368" s="169"/>
      <c r="H368" s="169"/>
      <c r="J368" s="169"/>
      <c r="L368" s="169"/>
      <c r="M368" s="169"/>
      <c r="N368" s="169"/>
      <c r="O368" s="187"/>
    </row>
    <row r="369" customFormat="false" ht="15.75" hidden="false" customHeight="true" outlineLevel="0" collapsed="false">
      <c r="D369" s="169"/>
      <c r="E369" s="169"/>
      <c r="F369" s="169"/>
      <c r="H369" s="169"/>
      <c r="J369" s="169"/>
      <c r="L369" s="169"/>
      <c r="M369" s="169"/>
      <c r="N369" s="169"/>
      <c r="O369" s="187"/>
    </row>
    <row r="370" customFormat="false" ht="15.75" hidden="false" customHeight="true" outlineLevel="0" collapsed="false">
      <c r="D370" s="169"/>
      <c r="E370" s="169"/>
      <c r="F370" s="169"/>
      <c r="H370" s="169"/>
      <c r="J370" s="169"/>
      <c r="L370" s="169"/>
      <c r="M370" s="169"/>
      <c r="N370" s="169"/>
      <c r="O370" s="187"/>
    </row>
    <row r="371" customFormat="false" ht="15.75" hidden="false" customHeight="true" outlineLevel="0" collapsed="false">
      <c r="D371" s="169"/>
      <c r="E371" s="169"/>
      <c r="F371" s="169"/>
      <c r="H371" s="169"/>
      <c r="J371" s="169"/>
      <c r="L371" s="169"/>
      <c r="M371" s="169"/>
      <c r="N371" s="169"/>
      <c r="O371" s="187"/>
    </row>
    <row r="372" customFormat="false" ht="15.75" hidden="false" customHeight="true" outlineLevel="0" collapsed="false">
      <c r="D372" s="169"/>
      <c r="E372" s="169"/>
      <c r="F372" s="169"/>
      <c r="H372" s="169"/>
      <c r="J372" s="169"/>
      <c r="L372" s="169"/>
      <c r="M372" s="169"/>
      <c r="N372" s="169"/>
      <c r="O372" s="187"/>
    </row>
    <row r="373" customFormat="false" ht="15.75" hidden="false" customHeight="true" outlineLevel="0" collapsed="false">
      <c r="D373" s="169"/>
      <c r="E373" s="169"/>
      <c r="F373" s="169"/>
      <c r="H373" s="169"/>
      <c r="J373" s="169"/>
      <c r="L373" s="169"/>
      <c r="M373" s="169"/>
      <c r="N373" s="169"/>
      <c r="O373" s="187"/>
    </row>
    <row r="374" customFormat="false" ht="15.75" hidden="false" customHeight="true" outlineLevel="0" collapsed="false">
      <c r="D374" s="169"/>
      <c r="E374" s="169"/>
      <c r="F374" s="169"/>
      <c r="H374" s="169"/>
      <c r="J374" s="169"/>
      <c r="L374" s="169"/>
      <c r="M374" s="169"/>
      <c r="N374" s="169"/>
      <c r="O374" s="187"/>
    </row>
    <row r="375" customFormat="false" ht="15.75" hidden="false" customHeight="true" outlineLevel="0" collapsed="false">
      <c r="D375" s="169"/>
      <c r="E375" s="169"/>
      <c r="F375" s="169"/>
      <c r="H375" s="169"/>
      <c r="J375" s="169"/>
      <c r="L375" s="169"/>
      <c r="M375" s="169"/>
      <c r="N375" s="169"/>
      <c r="O375" s="187"/>
    </row>
    <row r="376" customFormat="false" ht="15.75" hidden="false" customHeight="true" outlineLevel="0" collapsed="false">
      <c r="D376" s="169"/>
      <c r="E376" s="169"/>
      <c r="F376" s="169"/>
      <c r="H376" s="169"/>
      <c r="J376" s="169"/>
      <c r="L376" s="169"/>
      <c r="M376" s="169"/>
      <c r="N376" s="169"/>
      <c r="O376" s="187"/>
    </row>
    <row r="377" customFormat="false" ht="15.75" hidden="false" customHeight="true" outlineLevel="0" collapsed="false">
      <c r="D377" s="169"/>
      <c r="E377" s="169"/>
      <c r="F377" s="169"/>
      <c r="H377" s="169"/>
      <c r="J377" s="169"/>
      <c r="L377" s="169"/>
      <c r="M377" s="169"/>
      <c r="N377" s="169"/>
      <c r="O377" s="187"/>
    </row>
    <row r="378" customFormat="false" ht="15.75" hidden="false" customHeight="true" outlineLevel="0" collapsed="false">
      <c r="D378" s="169"/>
      <c r="E378" s="169"/>
      <c r="F378" s="169"/>
      <c r="H378" s="169"/>
      <c r="J378" s="169"/>
      <c r="L378" s="169"/>
      <c r="M378" s="169"/>
      <c r="N378" s="169"/>
      <c r="O378" s="187"/>
    </row>
    <row r="379" customFormat="false" ht="15.75" hidden="false" customHeight="true" outlineLevel="0" collapsed="false">
      <c r="D379" s="169"/>
      <c r="E379" s="169"/>
      <c r="F379" s="169"/>
      <c r="H379" s="169"/>
      <c r="J379" s="169"/>
      <c r="L379" s="169"/>
      <c r="M379" s="169"/>
      <c r="N379" s="169"/>
      <c r="O379" s="187"/>
    </row>
    <row r="380" customFormat="false" ht="15.75" hidden="false" customHeight="true" outlineLevel="0" collapsed="false">
      <c r="D380" s="169"/>
      <c r="E380" s="169"/>
      <c r="F380" s="169"/>
      <c r="H380" s="169"/>
      <c r="J380" s="169"/>
      <c r="L380" s="169"/>
      <c r="M380" s="169"/>
      <c r="N380" s="169"/>
      <c r="O380" s="187"/>
    </row>
    <row r="381" customFormat="false" ht="15.75" hidden="false" customHeight="true" outlineLevel="0" collapsed="false">
      <c r="D381" s="169"/>
      <c r="E381" s="169"/>
      <c r="F381" s="169"/>
      <c r="H381" s="169"/>
      <c r="J381" s="169"/>
      <c r="L381" s="169"/>
      <c r="M381" s="169"/>
      <c r="N381" s="169"/>
      <c r="O381" s="187"/>
    </row>
    <row r="382" customFormat="false" ht="15.75" hidden="false" customHeight="true" outlineLevel="0" collapsed="false">
      <c r="D382" s="169"/>
      <c r="E382" s="169"/>
      <c r="F382" s="169"/>
      <c r="H382" s="169"/>
      <c r="J382" s="169"/>
      <c r="L382" s="169"/>
      <c r="M382" s="169"/>
      <c r="N382" s="169"/>
      <c r="O382" s="187"/>
    </row>
    <row r="383" customFormat="false" ht="15.75" hidden="false" customHeight="true" outlineLevel="0" collapsed="false">
      <c r="D383" s="169"/>
      <c r="E383" s="169"/>
      <c r="F383" s="169"/>
      <c r="H383" s="169"/>
      <c r="J383" s="169"/>
      <c r="L383" s="169"/>
      <c r="M383" s="169"/>
      <c r="N383" s="169"/>
      <c r="O383" s="187"/>
    </row>
    <row r="384" customFormat="false" ht="15.75" hidden="false" customHeight="true" outlineLevel="0" collapsed="false">
      <c r="D384" s="169"/>
      <c r="E384" s="169"/>
      <c r="F384" s="169"/>
      <c r="H384" s="169"/>
      <c r="J384" s="169"/>
      <c r="L384" s="169"/>
      <c r="M384" s="169"/>
      <c r="N384" s="169"/>
      <c r="O384" s="187"/>
    </row>
    <row r="385" customFormat="false" ht="15.75" hidden="false" customHeight="true" outlineLevel="0" collapsed="false">
      <c r="D385" s="169"/>
      <c r="E385" s="169"/>
      <c r="F385" s="169"/>
      <c r="H385" s="169"/>
      <c r="J385" s="169"/>
      <c r="L385" s="169"/>
      <c r="M385" s="169"/>
      <c r="N385" s="169"/>
      <c r="O385" s="187"/>
    </row>
    <row r="386" customFormat="false" ht="15.75" hidden="false" customHeight="true" outlineLevel="0" collapsed="false">
      <c r="D386" s="169"/>
      <c r="E386" s="169"/>
      <c r="F386" s="169"/>
      <c r="H386" s="169"/>
      <c r="J386" s="169"/>
      <c r="L386" s="169"/>
      <c r="M386" s="169"/>
      <c r="N386" s="169"/>
      <c r="O386" s="187"/>
    </row>
    <row r="387" customFormat="false" ht="15.75" hidden="false" customHeight="true" outlineLevel="0" collapsed="false">
      <c r="D387" s="169"/>
      <c r="E387" s="169"/>
      <c r="F387" s="169"/>
      <c r="H387" s="169"/>
      <c r="J387" s="169"/>
      <c r="L387" s="169"/>
      <c r="M387" s="169"/>
      <c r="N387" s="169"/>
      <c r="O387" s="187"/>
    </row>
    <row r="388" customFormat="false" ht="15.75" hidden="false" customHeight="true" outlineLevel="0" collapsed="false">
      <c r="D388" s="169"/>
      <c r="E388" s="169"/>
      <c r="F388" s="169"/>
      <c r="H388" s="169"/>
      <c r="J388" s="169"/>
      <c r="L388" s="169"/>
      <c r="M388" s="169"/>
      <c r="N388" s="169"/>
      <c r="O388" s="187"/>
    </row>
    <row r="389" customFormat="false" ht="15.75" hidden="false" customHeight="true" outlineLevel="0" collapsed="false">
      <c r="D389" s="169"/>
      <c r="E389" s="169"/>
      <c r="F389" s="169"/>
      <c r="H389" s="169"/>
      <c r="J389" s="169"/>
      <c r="L389" s="169"/>
      <c r="M389" s="169"/>
      <c r="N389" s="169"/>
      <c r="O389" s="187"/>
    </row>
    <row r="390" customFormat="false" ht="15.75" hidden="false" customHeight="true" outlineLevel="0" collapsed="false">
      <c r="D390" s="169"/>
      <c r="E390" s="169"/>
      <c r="F390" s="169"/>
      <c r="H390" s="169"/>
      <c r="J390" s="169"/>
      <c r="L390" s="169"/>
      <c r="M390" s="169"/>
      <c r="N390" s="169"/>
      <c r="O390" s="187"/>
    </row>
    <row r="391" customFormat="false" ht="15.75" hidden="false" customHeight="true" outlineLevel="0" collapsed="false">
      <c r="D391" s="169"/>
      <c r="E391" s="169"/>
      <c r="F391" s="169"/>
      <c r="H391" s="169"/>
      <c r="J391" s="169"/>
      <c r="L391" s="169"/>
      <c r="M391" s="169"/>
      <c r="N391" s="169"/>
      <c r="O391" s="187"/>
    </row>
    <row r="392" customFormat="false" ht="15.75" hidden="false" customHeight="true" outlineLevel="0" collapsed="false">
      <c r="D392" s="169"/>
      <c r="E392" s="169"/>
      <c r="F392" s="169"/>
      <c r="H392" s="169"/>
      <c r="J392" s="169"/>
      <c r="L392" s="169"/>
      <c r="M392" s="169"/>
      <c r="N392" s="169"/>
      <c r="O392" s="187"/>
    </row>
    <row r="393" customFormat="false" ht="15.75" hidden="false" customHeight="true" outlineLevel="0" collapsed="false">
      <c r="D393" s="169"/>
      <c r="E393" s="169"/>
      <c r="F393" s="169"/>
      <c r="H393" s="169"/>
      <c r="J393" s="169"/>
      <c r="L393" s="169"/>
      <c r="M393" s="169"/>
      <c r="N393" s="169"/>
      <c r="O393" s="187"/>
    </row>
    <row r="394" customFormat="false" ht="15.75" hidden="false" customHeight="true" outlineLevel="0" collapsed="false">
      <c r="D394" s="169"/>
      <c r="E394" s="169"/>
      <c r="F394" s="169"/>
      <c r="H394" s="169"/>
      <c r="J394" s="169"/>
      <c r="L394" s="169"/>
      <c r="M394" s="169"/>
      <c r="N394" s="169"/>
      <c r="O394" s="187"/>
    </row>
    <row r="395" customFormat="false" ht="15.75" hidden="false" customHeight="true" outlineLevel="0" collapsed="false">
      <c r="D395" s="169"/>
      <c r="E395" s="169"/>
      <c r="F395" s="169"/>
      <c r="H395" s="169"/>
      <c r="J395" s="169"/>
      <c r="L395" s="169"/>
      <c r="M395" s="169"/>
      <c r="N395" s="169"/>
      <c r="O395" s="187"/>
    </row>
    <row r="396" customFormat="false" ht="15.75" hidden="false" customHeight="true" outlineLevel="0" collapsed="false">
      <c r="D396" s="169"/>
      <c r="E396" s="169"/>
      <c r="F396" s="169"/>
      <c r="H396" s="169"/>
      <c r="J396" s="169"/>
      <c r="L396" s="169"/>
      <c r="M396" s="169"/>
      <c r="N396" s="169"/>
      <c r="O396" s="187"/>
    </row>
    <row r="397" customFormat="false" ht="15.75" hidden="false" customHeight="true" outlineLevel="0" collapsed="false">
      <c r="D397" s="169"/>
      <c r="E397" s="169"/>
      <c r="F397" s="169"/>
      <c r="H397" s="169"/>
      <c r="J397" s="169"/>
      <c r="L397" s="169"/>
      <c r="M397" s="169"/>
      <c r="N397" s="169"/>
      <c r="O397" s="187"/>
    </row>
    <row r="398" customFormat="false" ht="15.75" hidden="false" customHeight="true" outlineLevel="0" collapsed="false">
      <c r="D398" s="169"/>
      <c r="E398" s="169"/>
      <c r="F398" s="169"/>
      <c r="H398" s="169"/>
      <c r="J398" s="169"/>
      <c r="L398" s="169"/>
      <c r="M398" s="169"/>
      <c r="N398" s="169"/>
      <c r="O398" s="187"/>
    </row>
    <row r="399" customFormat="false" ht="15.75" hidden="false" customHeight="true" outlineLevel="0" collapsed="false">
      <c r="D399" s="169"/>
      <c r="E399" s="169"/>
      <c r="F399" s="169"/>
      <c r="H399" s="169"/>
      <c r="J399" s="169"/>
      <c r="L399" s="169"/>
      <c r="M399" s="169"/>
      <c r="N399" s="169"/>
      <c r="O399" s="187"/>
    </row>
    <row r="400" customFormat="false" ht="15.75" hidden="false" customHeight="true" outlineLevel="0" collapsed="false">
      <c r="D400" s="169"/>
      <c r="E400" s="169"/>
      <c r="F400" s="169"/>
      <c r="H400" s="169"/>
      <c r="J400" s="169"/>
      <c r="L400" s="169"/>
      <c r="M400" s="169"/>
      <c r="N400" s="169"/>
      <c r="O400" s="187"/>
    </row>
    <row r="401" customFormat="false" ht="15.75" hidden="false" customHeight="true" outlineLevel="0" collapsed="false">
      <c r="D401" s="169"/>
      <c r="E401" s="169"/>
      <c r="F401" s="169"/>
      <c r="H401" s="169"/>
      <c r="J401" s="169"/>
      <c r="L401" s="169"/>
      <c r="M401" s="169"/>
      <c r="N401" s="169"/>
      <c r="O401" s="187"/>
    </row>
    <row r="402" customFormat="false" ht="15.75" hidden="false" customHeight="true" outlineLevel="0" collapsed="false">
      <c r="D402" s="169"/>
      <c r="E402" s="169"/>
      <c r="F402" s="169"/>
      <c r="H402" s="169"/>
      <c r="J402" s="169"/>
      <c r="L402" s="169"/>
      <c r="M402" s="169"/>
      <c r="N402" s="169"/>
      <c r="O402" s="187"/>
    </row>
    <row r="403" customFormat="false" ht="15.75" hidden="false" customHeight="true" outlineLevel="0" collapsed="false">
      <c r="D403" s="169"/>
      <c r="E403" s="169"/>
      <c r="F403" s="169"/>
      <c r="H403" s="169"/>
      <c r="J403" s="169"/>
      <c r="L403" s="169"/>
      <c r="M403" s="169"/>
      <c r="N403" s="169"/>
      <c r="O403" s="187"/>
    </row>
    <row r="404" customFormat="false" ht="15.75" hidden="false" customHeight="true" outlineLevel="0" collapsed="false">
      <c r="D404" s="169"/>
      <c r="E404" s="169"/>
      <c r="F404" s="169"/>
      <c r="H404" s="169"/>
      <c r="J404" s="169"/>
      <c r="L404" s="169"/>
      <c r="M404" s="169"/>
      <c r="N404" s="169"/>
      <c r="O404" s="187"/>
    </row>
    <row r="405" customFormat="false" ht="15.75" hidden="false" customHeight="true" outlineLevel="0" collapsed="false">
      <c r="D405" s="169"/>
      <c r="E405" s="169"/>
      <c r="F405" s="169"/>
      <c r="H405" s="169"/>
      <c r="J405" s="169"/>
      <c r="L405" s="169"/>
      <c r="M405" s="169"/>
      <c r="N405" s="169"/>
      <c r="O405" s="187"/>
    </row>
    <row r="406" customFormat="false" ht="15.75" hidden="false" customHeight="true" outlineLevel="0" collapsed="false">
      <c r="D406" s="169"/>
      <c r="E406" s="169"/>
      <c r="F406" s="169"/>
      <c r="H406" s="169"/>
      <c r="J406" s="169"/>
      <c r="L406" s="169"/>
      <c r="M406" s="169"/>
      <c r="N406" s="169"/>
      <c r="O406" s="187"/>
    </row>
    <row r="407" customFormat="false" ht="15.75" hidden="false" customHeight="true" outlineLevel="0" collapsed="false">
      <c r="D407" s="169"/>
      <c r="E407" s="169"/>
      <c r="F407" s="169"/>
      <c r="H407" s="169"/>
      <c r="J407" s="169"/>
      <c r="L407" s="169"/>
      <c r="M407" s="169"/>
      <c r="N407" s="169"/>
      <c r="O407" s="187"/>
    </row>
    <row r="408" customFormat="false" ht="15.75" hidden="false" customHeight="true" outlineLevel="0" collapsed="false">
      <c r="D408" s="169"/>
      <c r="E408" s="169"/>
      <c r="F408" s="169"/>
      <c r="H408" s="169"/>
      <c r="J408" s="169"/>
      <c r="L408" s="169"/>
      <c r="M408" s="169"/>
      <c r="N408" s="169"/>
      <c r="O408" s="187"/>
    </row>
    <row r="409" customFormat="false" ht="15.75" hidden="false" customHeight="true" outlineLevel="0" collapsed="false">
      <c r="D409" s="169"/>
      <c r="E409" s="169"/>
      <c r="F409" s="169"/>
      <c r="H409" s="169"/>
      <c r="J409" s="169"/>
      <c r="L409" s="169"/>
      <c r="M409" s="169"/>
      <c r="N409" s="169"/>
      <c r="O409" s="187"/>
    </row>
    <row r="410" customFormat="false" ht="15.75" hidden="false" customHeight="true" outlineLevel="0" collapsed="false">
      <c r="D410" s="169"/>
      <c r="E410" s="169"/>
      <c r="F410" s="169"/>
      <c r="H410" s="169"/>
      <c r="J410" s="169"/>
      <c r="L410" s="169"/>
      <c r="M410" s="169"/>
      <c r="N410" s="169"/>
      <c r="O410" s="187"/>
    </row>
    <row r="411" customFormat="false" ht="15.75" hidden="false" customHeight="true" outlineLevel="0" collapsed="false">
      <c r="D411" s="169"/>
      <c r="E411" s="169"/>
      <c r="F411" s="169"/>
      <c r="H411" s="169"/>
      <c r="J411" s="169"/>
      <c r="L411" s="169"/>
      <c r="M411" s="169"/>
      <c r="N411" s="169"/>
      <c r="O411" s="187"/>
    </row>
    <row r="412" customFormat="false" ht="15.75" hidden="false" customHeight="true" outlineLevel="0" collapsed="false">
      <c r="D412" s="169"/>
      <c r="E412" s="169"/>
      <c r="F412" s="169"/>
      <c r="H412" s="169"/>
      <c r="J412" s="169"/>
      <c r="L412" s="169"/>
      <c r="M412" s="169"/>
      <c r="N412" s="169"/>
      <c r="O412" s="187"/>
    </row>
    <row r="413" customFormat="false" ht="15.75" hidden="false" customHeight="true" outlineLevel="0" collapsed="false">
      <c r="D413" s="169"/>
      <c r="E413" s="169"/>
      <c r="F413" s="169"/>
      <c r="H413" s="169"/>
      <c r="J413" s="169"/>
      <c r="L413" s="169"/>
      <c r="M413" s="169"/>
      <c r="N413" s="169"/>
      <c r="O413" s="187"/>
    </row>
    <row r="414" customFormat="false" ht="15.75" hidden="false" customHeight="true" outlineLevel="0" collapsed="false">
      <c r="D414" s="169"/>
      <c r="E414" s="169"/>
      <c r="F414" s="169"/>
      <c r="H414" s="169"/>
      <c r="J414" s="169"/>
      <c r="L414" s="169"/>
      <c r="M414" s="169"/>
      <c r="N414" s="169"/>
      <c r="O414" s="187"/>
    </row>
    <row r="415" customFormat="false" ht="15.75" hidden="false" customHeight="true" outlineLevel="0" collapsed="false">
      <c r="D415" s="169"/>
      <c r="E415" s="169"/>
      <c r="F415" s="169"/>
      <c r="H415" s="169"/>
      <c r="J415" s="169"/>
      <c r="L415" s="169"/>
      <c r="M415" s="169"/>
      <c r="N415" s="169"/>
      <c r="O415" s="187"/>
    </row>
    <row r="416" customFormat="false" ht="15.75" hidden="false" customHeight="true" outlineLevel="0" collapsed="false">
      <c r="D416" s="169"/>
      <c r="E416" s="169"/>
      <c r="F416" s="169"/>
      <c r="H416" s="169"/>
      <c r="J416" s="169"/>
      <c r="L416" s="169"/>
      <c r="M416" s="169"/>
      <c r="N416" s="169"/>
      <c r="O416" s="187"/>
    </row>
    <row r="417" customFormat="false" ht="15.75" hidden="false" customHeight="true" outlineLevel="0" collapsed="false">
      <c r="D417" s="169"/>
      <c r="E417" s="169"/>
      <c r="F417" s="169"/>
      <c r="H417" s="169"/>
      <c r="J417" s="169"/>
      <c r="L417" s="169"/>
      <c r="M417" s="169"/>
      <c r="N417" s="169"/>
      <c r="O417" s="187"/>
    </row>
    <row r="418" customFormat="false" ht="15.75" hidden="false" customHeight="true" outlineLevel="0" collapsed="false">
      <c r="D418" s="169"/>
      <c r="E418" s="169"/>
      <c r="F418" s="169"/>
      <c r="H418" s="169"/>
      <c r="J418" s="169"/>
      <c r="L418" s="169"/>
      <c r="M418" s="169"/>
      <c r="N418" s="169"/>
      <c r="O418" s="187"/>
    </row>
    <row r="419" customFormat="false" ht="15.75" hidden="false" customHeight="true" outlineLevel="0" collapsed="false">
      <c r="D419" s="169"/>
      <c r="E419" s="169"/>
      <c r="F419" s="169"/>
      <c r="H419" s="169"/>
      <c r="J419" s="169"/>
      <c r="L419" s="169"/>
      <c r="M419" s="169"/>
      <c r="N419" s="169"/>
      <c r="O419" s="187"/>
    </row>
    <row r="420" customFormat="false" ht="15.75" hidden="false" customHeight="true" outlineLevel="0" collapsed="false">
      <c r="D420" s="169"/>
      <c r="E420" s="169"/>
      <c r="F420" s="169"/>
      <c r="H420" s="169"/>
      <c r="J420" s="169"/>
      <c r="L420" s="169"/>
      <c r="M420" s="169"/>
      <c r="N420" s="169"/>
      <c r="O420" s="187"/>
    </row>
    <row r="421" customFormat="false" ht="15.75" hidden="false" customHeight="true" outlineLevel="0" collapsed="false">
      <c r="D421" s="169"/>
      <c r="E421" s="169"/>
      <c r="F421" s="169"/>
      <c r="H421" s="169"/>
      <c r="J421" s="169"/>
      <c r="L421" s="169"/>
      <c r="M421" s="169"/>
      <c r="N421" s="169"/>
      <c r="O421" s="187"/>
    </row>
    <row r="422" customFormat="false" ht="15.75" hidden="false" customHeight="true" outlineLevel="0" collapsed="false">
      <c r="D422" s="169"/>
      <c r="E422" s="169"/>
      <c r="F422" s="169"/>
      <c r="H422" s="169"/>
      <c r="J422" s="169"/>
      <c r="L422" s="169"/>
      <c r="M422" s="169"/>
      <c r="N422" s="169"/>
      <c r="O422" s="187"/>
    </row>
    <row r="423" customFormat="false" ht="15.75" hidden="false" customHeight="true" outlineLevel="0" collapsed="false">
      <c r="D423" s="169"/>
      <c r="E423" s="169"/>
      <c r="F423" s="169"/>
      <c r="H423" s="169"/>
      <c r="J423" s="169"/>
      <c r="L423" s="169"/>
      <c r="M423" s="169"/>
      <c r="N423" s="169"/>
      <c r="O423" s="187"/>
    </row>
    <row r="424" customFormat="false" ht="15.75" hidden="false" customHeight="true" outlineLevel="0" collapsed="false">
      <c r="D424" s="169"/>
      <c r="E424" s="169"/>
      <c r="F424" s="169"/>
      <c r="H424" s="169"/>
      <c r="J424" s="169"/>
      <c r="L424" s="169"/>
      <c r="M424" s="169"/>
      <c r="N424" s="169"/>
      <c r="O424" s="187"/>
    </row>
    <row r="425" customFormat="false" ht="15.75" hidden="false" customHeight="true" outlineLevel="0" collapsed="false">
      <c r="D425" s="169"/>
      <c r="E425" s="169"/>
      <c r="F425" s="169"/>
      <c r="H425" s="169"/>
      <c r="J425" s="169"/>
      <c r="L425" s="169"/>
      <c r="M425" s="169"/>
      <c r="N425" s="169"/>
      <c r="O425" s="187"/>
    </row>
    <row r="426" customFormat="false" ht="15.75" hidden="false" customHeight="true" outlineLevel="0" collapsed="false">
      <c r="D426" s="169"/>
      <c r="E426" s="169"/>
      <c r="F426" s="169"/>
      <c r="H426" s="169"/>
      <c r="J426" s="169"/>
      <c r="L426" s="169"/>
      <c r="M426" s="169"/>
      <c r="N426" s="169"/>
      <c r="O426" s="187"/>
    </row>
    <row r="427" customFormat="false" ht="15.75" hidden="false" customHeight="true" outlineLevel="0" collapsed="false">
      <c r="D427" s="169"/>
      <c r="E427" s="169"/>
      <c r="F427" s="169"/>
      <c r="H427" s="169"/>
      <c r="J427" s="169"/>
      <c r="L427" s="169"/>
      <c r="M427" s="169"/>
      <c r="N427" s="169"/>
      <c r="O427" s="187"/>
    </row>
    <row r="428" customFormat="false" ht="15.75" hidden="false" customHeight="true" outlineLevel="0" collapsed="false">
      <c r="D428" s="169"/>
      <c r="E428" s="169"/>
      <c r="F428" s="169"/>
      <c r="H428" s="169"/>
      <c r="J428" s="169"/>
      <c r="L428" s="169"/>
      <c r="M428" s="169"/>
      <c r="N428" s="169"/>
      <c r="O428" s="187"/>
    </row>
    <row r="429" customFormat="false" ht="15.75" hidden="false" customHeight="true" outlineLevel="0" collapsed="false">
      <c r="D429" s="169"/>
      <c r="E429" s="169"/>
      <c r="F429" s="169"/>
      <c r="H429" s="169"/>
      <c r="J429" s="169"/>
      <c r="L429" s="169"/>
      <c r="M429" s="169"/>
      <c r="N429" s="169"/>
      <c r="O429" s="187"/>
    </row>
    <row r="430" customFormat="false" ht="15.75" hidden="false" customHeight="true" outlineLevel="0" collapsed="false">
      <c r="D430" s="169"/>
      <c r="E430" s="169"/>
      <c r="F430" s="169"/>
      <c r="H430" s="169"/>
      <c r="J430" s="169"/>
      <c r="L430" s="169"/>
      <c r="M430" s="169"/>
      <c r="N430" s="169"/>
      <c r="O430" s="187"/>
    </row>
    <row r="431" customFormat="false" ht="15.75" hidden="false" customHeight="true" outlineLevel="0" collapsed="false">
      <c r="D431" s="169"/>
      <c r="E431" s="169"/>
      <c r="F431" s="169"/>
      <c r="H431" s="169"/>
      <c r="J431" s="169"/>
      <c r="L431" s="169"/>
      <c r="M431" s="169"/>
      <c r="N431" s="169"/>
      <c r="O431" s="187"/>
    </row>
    <row r="432" customFormat="false" ht="15.75" hidden="false" customHeight="true" outlineLevel="0" collapsed="false">
      <c r="D432" s="169"/>
      <c r="E432" s="169"/>
      <c r="F432" s="169"/>
      <c r="H432" s="169"/>
      <c r="J432" s="169"/>
      <c r="L432" s="169"/>
      <c r="M432" s="169"/>
      <c r="N432" s="169"/>
      <c r="O432" s="187"/>
    </row>
    <row r="433" customFormat="false" ht="15.75" hidden="false" customHeight="true" outlineLevel="0" collapsed="false">
      <c r="D433" s="169"/>
      <c r="E433" s="169"/>
      <c r="F433" s="169"/>
      <c r="H433" s="169"/>
      <c r="J433" s="169"/>
      <c r="L433" s="169"/>
      <c r="M433" s="169"/>
      <c r="N433" s="169"/>
      <c r="O433" s="187"/>
    </row>
    <row r="434" customFormat="false" ht="15.75" hidden="false" customHeight="true" outlineLevel="0" collapsed="false">
      <c r="D434" s="169"/>
      <c r="E434" s="169"/>
      <c r="F434" s="169"/>
      <c r="H434" s="169"/>
      <c r="J434" s="169"/>
      <c r="L434" s="169"/>
      <c r="M434" s="169"/>
      <c r="N434" s="169"/>
      <c r="O434" s="187"/>
    </row>
    <row r="435" customFormat="false" ht="15.75" hidden="false" customHeight="true" outlineLevel="0" collapsed="false">
      <c r="D435" s="169"/>
      <c r="E435" s="169"/>
      <c r="F435" s="169"/>
      <c r="H435" s="169"/>
      <c r="J435" s="169"/>
      <c r="L435" s="169"/>
      <c r="M435" s="169"/>
      <c r="N435" s="169"/>
      <c r="O435" s="187"/>
    </row>
    <row r="436" customFormat="false" ht="15.75" hidden="false" customHeight="true" outlineLevel="0" collapsed="false">
      <c r="D436" s="169"/>
      <c r="E436" s="169"/>
      <c r="F436" s="169"/>
      <c r="H436" s="169"/>
      <c r="J436" s="169"/>
      <c r="L436" s="169"/>
      <c r="M436" s="169"/>
      <c r="N436" s="169"/>
      <c r="O436" s="187"/>
    </row>
    <row r="437" customFormat="false" ht="15.75" hidden="false" customHeight="true" outlineLevel="0" collapsed="false">
      <c r="D437" s="169"/>
      <c r="E437" s="169"/>
      <c r="F437" s="169"/>
      <c r="H437" s="169"/>
      <c r="J437" s="169"/>
      <c r="L437" s="169"/>
      <c r="M437" s="169"/>
      <c r="N437" s="169"/>
      <c r="O437" s="187"/>
    </row>
    <row r="438" customFormat="false" ht="15.75" hidden="false" customHeight="true" outlineLevel="0" collapsed="false">
      <c r="D438" s="169"/>
      <c r="E438" s="169"/>
      <c r="F438" s="169"/>
      <c r="H438" s="169"/>
      <c r="J438" s="169"/>
      <c r="L438" s="169"/>
      <c r="M438" s="169"/>
      <c r="N438" s="169"/>
      <c r="O438" s="187"/>
    </row>
    <row r="439" customFormat="false" ht="15.75" hidden="false" customHeight="true" outlineLevel="0" collapsed="false">
      <c r="D439" s="169"/>
      <c r="E439" s="169"/>
      <c r="F439" s="169"/>
      <c r="H439" s="169"/>
      <c r="J439" s="169"/>
      <c r="L439" s="169"/>
      <c r="M439" s="169"/>
      <c r="N439" s="169"/>
      <c r="O439" s="187"/>
    </row>
    <row r="440" customFormat="false" ht="15.75" hidden="false" customHeight="true" outlineLevel="0" collapsed="false">
      <c r="D440" s="169"/>
      <c r="E440" s="169"/>
      <c r="F440" s="169"/>
      <c r="H440" s="169"/>
      <c r="J440" s="169"/>
      <c r="L440" s="169"/>
      <c r="M440" s="169"/>
      <c r="N440" s="169"/>
      <c r="O440" s="187"/>
    </row>
    <row r="441" customFormat="false" ht="15.75" hidden="false" customHeight="true" outlineLevel="0" collapsed="false">
      <c r="D441" s="169"/>
      <c r="E441" s="169"/>
      <c r="F441" s="169"/>
      <c r="H441" s="169"/>
      <c r="J441" s="169"/>
      <c r="L441" s="169"/>
      <c r="M441" s="169"/>
      <c r="N441" s="169"/>
      <c r="O441" s="187"/>
    </row>
    <row r="442" customFormat="false" ht="15.75" hidden="false" customHeight="true" outlineLevel="0" collapsed="false">
      <c r="D442" s="169"/>
      <c r="E442" s="169"/>
      <c r="F442" s="169"/>
      <c r="H442" s="169"/>
      <c r="J442" s="169"/>
      <c r="L442" s="169"/>
      <c r="M442" s="169"/>
      <c r="N442" s="169"/>
      <c r="O442" s="187"/>
    </row>
    <row r="443" customFormat="false" ht="15.75" hidden="false" customHeight="true" outlineLevel="0" collapsed="false">
      <c r="D443" s="169"/>
      <c r="E443" s="169"/>
      <c r="F443" s="169"/>
      <c r="H443" s="169"/>
      <c r="J443" s="169"/>
      <c r="L443" s="169"/>
      <c r="M443" s="169"/>
      <c r="N443" s="169"/>
      <c r="O443" s="187"/>
    </row>
    <row r="444" customFormat="false" ht="15.75" hidden="false" customHeight="true" outlineLevel="0" collapsed="false">
      <c r="D444" s="169"/>
      <c r="E444" s="169"/>
      <c r="F444" s="169"/>
      <c r="H444" s="169"/>
      <c r="J444" s="169"/>
      <c r="L444" s="169"/>
      <c r="M444" s="169"/>
      <c r="N444" s="169"/>
      <c r="O444" s="187"/>
    </row>
    <row r="445" customFormat="false" ht="15.75" hidden="false" customHeight="true" outlineLevel="0" collapsed="false">
      <c r="D445" s="169"/>
      <c r="E445" s="169"/>
      <c r="F445" s="169"/>
      <c r="H445" s="169"/>
      <c r="J445" s="169"/>
      <c r="L445" s="169"/>
      <c r="M445" s="169"/>
      <c r="N445" s="169"/>
      <c r="O445" s="187"/>
    </row>
    <row r="446" customFormat="false" ht="15.75" hidden="false" customHeight="true" outlineLevel="0" collapsed="false">
      <c r="D446" s="169"/>
      <c r="E446" s="169"/>
      <c r="F446" s="169"/>
      <c r="H446" s="169"/>
      <c r="J446" s="169"/>
      <c r="L446" s="169"/>
      <c r="M446" s="169"/>
      <c r="N446" s="169"/>
      <c r="O446" s="187"/>
    </row>
    <row r="447" customFormat="false" ht="15.75" hidden="false" customHeight="true" outlineLevel="0" collapsed="false">
      <c r="D447" s="169"/>
      <c r="E447" s="169"/>
      <c r="F447" s="169"/>
      <c r="H447" s="169"/>
      <c r="J447" s="169"/>
      <c r="L447" s="169"/>
      <c r="M447" s="169"/>
      <c r="N447" s="169"/>
      <c r="O447" s="187"/>
    </row>
    <row r="448" customFormat="false" ht="15.75" hidden="false" customHeight="true" outlineLevel="0" collapsed="false">
      <c r="D448" s="169"/>
      <c r="E448" s="169"/>
      <c r="F448" s="169"/>
      <c r="H448" s="169"/>
      <c r="J448" s="169"/>
      <c r="L448" s="169"/>
      <c r="M448" s="169"/>
      <c r="N448" s="169"/>
      <c r="O448" s="187"/>
    </row>
    <row r="449" customFormat="false" ht="15.75" hidden="false" customHeight="true" outlineLevel="0" collapsed="false">
      <c r="D449" s="169"/>
      <c r="E449" s="169"/>
      <c r="F449" s="169"/>
      <c r="H449" s="169"/>
      <c r="J449" s="169"/>
      <c r="L449" s="169"/>
      <c r="M449" s="169"/>
      <c r="N449" s="169"/>
      <c r="O449" s="187"/>
    </row>
    <row r="450" customFormat="false" ht="15.75" hidden="false" customHeight="true" outlineLevel="0" collapsed="false">
      <c r="D450" s="169"/>
      <c r="E450" s="169"/>
      <c r="F450" s="169"/>
      <c r="H450" s="169"/>
      <c r="J450" s="169"/>
      <c r="L450" s="169"/>
      <c r="M450" s="169"/>
      <c r="N450" s="169"/>
      <c r="O450" s="187"/>
    </row>
    <row r="451" customFormat="false" ht="15.75" hidden="false" customHeight="true" outlineLevel="0" collapsed="false">
      <c r="D451" s="169"/>
      <c r="E451" s="169"/>
      <c r="F451" s="169"/>
      <c r="H451" s="169"/>
      <c r="J451" s="169"/>
      <c r="L451" s="169"/>
      <c r="M451" s="169"/>
      <c r="N451" s="169"/>
      <c r="O451" s="187"/>
    </row>
    <row r="452" customFormat="false" ht="15.75" hidden="false" customHeight="true" outlineLevel="0" collapsed="false">
      <c r="D452" s="169"/>
      <c r="E452" s="169"/>
      <c r="F452" s="169"/>
      <c r="H452" s="169"/>
      <c r="J452" s="169"/>
      <c r="L452" s="169"/>
      <c r="M452" s="169"/>
      <c r="N452" s="169"/>
      <c r="O452" s="187"/>
    </row>
    <row r="453" customFormat="false" ht="15.75" hidden="false" customHeight="true" outlineLevel="0" collapsed="false">
      <c r="D453" s="169"/>
      <c r="E453" s="169"/>
      <c r="F453" s="169"/>
      <c r="H453" s="169"/>
      <c r="J453" s="169"/>
      <c r="L453" s="169"/>
      <c r="M453" s="169"/>
      <c r="N453" s="169"/>
      <c r="O453" s="187"/>
    </row>
    <row r="454" customFormat="false" ht="15.75" hidden="false" customHeight="true" outlineLevel="0" collapsed="false">
      <c r="D454" s="169"/>
      <c r="E454" s="169"/>
      <c r="F454" s="169"/>
      <c r="H454" s="169"/>
      <c r="J454" s="169"/>
      <c r="L454" s="169"/>
      <c r="M454" s="169"/>
      <c r="N454" s="169"/>
      <c r="O454" s="187"/>
    </row>
    <row r="455" customFormat="false" ht="15.75" hidden="false" customHeight="true" outlineLevel="0" collapsed="false">
      <c r="D455" s="169"/>
      <c r="E455" s="169"/>
      <c r="F455" s="169"/>
      <c r="H455" s="169"/>
      <c r="J455" s="169"/>
      <c r="L455" s="169"/>
      <c r="M455" s="169"/>
      <c r="N455" s="169"/>
      <c r="O455" s="187"/>
    </row>
    <row r="456" customFormat="false" ht="15.75" hidden="false" customHeight="true" outlineLevel="0" collapsed="false">
      <c r="D456" s="169"/>
      <c r="E456" s="169"/>
      <c r="F456" s="169"/>
      <c r="H456" s="169"/>
      <c r="J456" s="169"/>
      <c r="L456" s="169"/>
      <c r="M456" s="169"/>
      <c r="N456" s="169"/>
      <c r="O456" s="187"/>
    </row>
    <row r="457" customFormat="false" ht="15.75" hidden="false" customHeight="true" outlineLevel="0" collapsed="false">
      <c r="D457" s="169"/>
      <c r="E457" s="169"/>
      <c r="F457" s="169"/>
      <c r="H457" s="169"/>
      <c r="J457" s="169"/>
      <c r="L457" s="169"/>
      <c r="M457" s="169"/>
      <c r="N457" s="169"/>
      <c r="O457" s="187"/>
    </row>
    <row r="458" customFormat="false" ht="15.75" hidden="false" customHeight="true" outlineLevel="0" collapsed="false">
      <c r="D458" s="169"/>
      <c r="E458" s="169"/>
      <c r="F458" s="169"/>
      <c r="H458" s="169"/>
      <c r="J458" s="169"/>
      <c r="L458" s="169"/>
      <c r="M458" s="169"/>
      <c r="N458" s="169"/>
      <c r="O458" s="187"/>
    </row>
    <row r="459" customFormat="false" ht="15.75" hidden="false" customHeight="true" outlineLevel="0" collapsed="false">
      <c r="D459" s="169"/>
      <c r="E459" s="169"/>
      <c r="F459" s="169"/>
      <c r="H459" s="169"/>
      <c r="J459" s="169"/>
      <c r="L459" s="169"/>
      <c r="M459" s="169"/>
      <c r="N459" s="169"/>
      <c r="O459" s="187"/>
    </row>
    <row r="460" customFormat="false" ht="15.75" hidden="false" customHeight="true" outlineLevel="0" collapsed="false">
      <c r="D460" s="169"/>
      <c r="E460" s="169"/>
      <c r="F460" s="169"/>
      <c r="H460" s="169"/>
      <c r="J460" s="169"/>
      <c r="L460" s="169"/>
      <c r="M460" s="169"/>
      <c r="N460" s="169"/>
      <c r="O460" s="187"/>
    </row>
    <row r="461" customFormat="false" ht="15.75" hidden="false" customHeight="true" outlineLevel="0" collapsed="false">
      <c r="D461" s="169"/>
      <c r="E461" s="169"/>
      <c r="F461" s="169"/>
      <c r="H461" s="169"/>
      <c r="J461" s="169"/>
      <c r="L461" s="169"/>
      <c r="M461" s="169"/>
      <c r="N461" s="169"/>
      <c r="O461" s="187"/>
    </row>
    <row r="462" customFormat="false" ht="15.75" hidden="false" customHeight="true" outlineLevel="0" collapsed="false">
      <c r="D462" s="169"/>
      <c r="E462" s="169"/>
      <c r="F462" s="169"/>
      <c r="H462" s="169"/>
      <c r="J462" s="169"/>
      <c r="L462" s="169"/>
      <c r="M462" s="169"/>
      <c r="N462" s="169"/>
      <c r="O462" s="187"/>
    </row>
    <row r="463" customFormat="false" ht="15.75" hidden="false" customHeight="true" outlineLevel="0" collapsed="false">
      <c r="D463" s="169"/>
      <c r="E463" s="169"/>
      <c r="F463" s="169"/>
      <c r="H463" s="169"/>
      <c r="J463" s="169"/>
      <c r="L463" s="169"/>
      <c r="M463" s="169"/>
      <c r="N463" s="169"/>
      <c r="O463" s="187"/>
    </row>
    <row r="464" customFormat="false" ht="15.75" hidden="false" customHeight="true" outlineLevel="0" collapsed="false">
      <c r="D464" s="169"/>
      <c r="E464" s="169"/>
      <c r="F464" s="169"/>
      <c r="H464" s="169"/>
      <c r="J464" s="169"/>
      <c r="L464" s="169"/>
      <c r="M464" s="169"/>
      <c r="N464" s="169"/>
      <c r="O464" s="187"/>
    </row>
    <row r="465" customFormat="false" ht="15.75" hidden="false" customHeight="true" outlineLevel="0" collapsed="false">
      <c r="D465" s="169"/>
      <c r="E465" s="169"/>
      <c r="F465" s="169"/>
      <c r="H465" s="169"/>
      <c r="J465" s="169"/>
      <c r="L465" s="169"/>
      <c r="M465" s="169"/>
      <c r="N465" s="169"/>
      <c r="O465" s="187"/>
    </row>
    <row r="466" customFormat="false" ht="15.75" hidden="false" customHeight="true" outlineLevel="0" collapsed="false">
      <c r="D466" s="169"/>
      <c r="E466" s="169"/>
      <c r="F466" s="169"/>
      <c r="H466" s="169"/>
      <c r="J466" s="169"/>
      <c r="L466" s="169"/>
      <c r="M466" s="169"/>
      <c r="N466" s="169"/>
      <c r="O466" s="187"/>
    </row>
    <row r="467" customFormat="false" ht="15.75" hidden="false" customHeight="true" outlineLevel="0" collapsed="false">
      <c r="D467" s="169"/>
      <c r="E467" s="169"/>
      <c r="F467" s="169"/>
      <c r="H467" s="169"/>
      <c r="J467" s="169"/>
      <c r="L467" s="169"/>
      <c r="M467" s="169"/>
      <c r="N467" s="169"/>
      <c r="O467" s="187"/>
    </row>
    <row r="468" customFormat="false" ht="15.75" hidden="false" customHeight="true" outlineLevel="0" collapsed="false">
      <c r="D468" s="169"/>
      <c r="E468" s="169"/>
      <c r="F468" s="169"/>
      <c r="H468" s="169"/>
      <c r="J468" s="169"/>
      <c r="L468" s="169"/>
      <c r="M468" s="169"/>
      <c r="N468" s="169"/>
      <c r="O468" s="187"/>
    </row>
    <row r="469" customFormat="false" ht="15.75" hidden="false" customHeight="true" outlineLevel="0" collapsed="false">
      <c r="D469" s="169"/>
      <c r="E469" s="169"/>
      <c r="F469" s="169"/>
      <c r="H469" s="169"/>
      <c r="J469" s="169"/>
      <c r="L469" s="169"/>
      <c r="M469" s="169"/>
      <c r="N469" s="169"/>
      <c r="O469" s="187"/>
    </row>
    <row r="470" customFormat="false" ht="15.75" hidden="false" customHeight="true" outlineLevel="0" collapsed="false">
      <c r="D470" s="169"/>
      <c r="E470" s="169"/>
      <c r="F470" s="169"/>
      <c r="H470" s="169"/>
      <c r="J470" s="169"/>
      <c r="L470" s="169"/>
      <c r="M470" s="169"/>
      <c r="N470" s="169"/>
      <c r="O470" s="187"/>
    </row>
    <row r="471" customFormat="false" ht="15.75" hidden="false" customHeight="true" outlineLevel="0" collapsed="false">
      <c r="D471" s="169"/>
      <c r="E471" s="169"/>
      <c r="F471" s="169"/>
      <c r="H471" s="169"/>
      <c r="J471" s="169"/>
      <c r="L471" s="169"/>
      <c r="M471" s="169"/>
      <c r="N471" s="169"/>
      <c r="O471" s="187"/>
    </row>
    <row r="472" customFormat="false" ht="15.75" hidden="false" customHeight="true" outlineLevel="0" collapsed="false">
      <c r="D472" s="169"/>
      <c r="E472" s="169"/>
      <c r="F472" s="169"/>
      <c r="H472" s="169"/>
      <c r="J472" s="169"/>
      <c r="L472" s="169"/>
      <c r="M472" s="169"/>
      <c r="N472" s="169"/>
      <c r="O472" s="187"/>
    </row>
    <row r="473" customFormat="false" ht="15.75" hidden="false" customHeight="true" outlineLevel="0" collapsed="false">
      <c r="D473" s="169"/>
      <c r="E473" s="169"/>
      <c r="F473" s="169"/>
      <c r="H473" s="169"/>
      <c r="J473" s="169"/>
      <c r="L473" s="169"/>
      <c r="M473" s="169"/>
      <c r="N473" s="169"/>
      <c r="O473" s="187"/>
    </row>
    <row r="474" customFormat="false" ht="15.75" hidden="false" customHeight="true" outlineLevel="0" collapsed="false">
      <c r="D474" s="169"/>
      <c r="E474" s="169"/>
      <c r="F474" s="169"/>
      <c r="H474" s="169"/>
      <c r="J474" s="169"/>
      <c r="L474" s="169"/>
      <c r="M474" s="169"/>
      <c r="N474" s="169"/>
      <c r="O474" s="187"/>
    </row>
    <row r="475" customFormat="false" ht="15.75" hidden="false" customHeight="true" outlineLevel="0" collapsed="false">
      <c r="D475" s="169"/>
      <c r="E475" s="169"/>
      <c r="F475" s="169"/>
      <c r="H475" s="169"/>
      <c r="J475" s="169"/>
      <c r="L475" s="169"/>
      <c r="M475" s="169"/>
      <c r="N475" s="169"/>
      <c r="O475" s="187"/>
    </row>
    <row r="476" customFormat="false" ht="15.75" hidden="false" customHeight="true" outlineLevel="0" collapsed="false">
      <c r="D476" s="169"/>
      <c r="E476" s="169"/>
      <c r="F476" s="169"/>
      <c r="H476" s="169"/>
      <c r="J476" s="169"/>
      <c r="L476" s="169"/>
      <c r="M476" s="169"/>
      <c r="N476" s="169"/>
      <c r="O476" s="187"/>
    </row>
    <row r="477" customFormat="false" ht="15.75" hidden="false" customHeight="true" outlineLevel="0" collapsed="false">
      <c r="D477" s="169"/>
      <c r="E477" s="169"/>
      <c r="F477" s="169"/>
      <c r="H477" s="169"/>
      <c r="J477" s="169"/>
      <c r="L477" s="169"/>
      <c r="M477" s="169"/>
      <c r="N477" s="169"/>
      <c r="O477" s="187"/>
    </row>
    <row r="478" customFormat="false" ht="15.75" hidden="false" customHeight="true" outlineLevel="0" collapsed="false">
      <c r="D478" s="169"/>
      <c r="E478" s="169"/>
      <c r="F478" s="169"/>
      <c r="H478" s="169"/>
      <c r="J478" s="169"/>
      <c r="L478" s="169"/>
      <c r="M478" s="169"/>
      <c r="N478" s="169"/>
      <c r="O478" s="187"/>
    </row>
    <row r="479" customFormat="false" ht="15.75" hidden="false" customHeight="true" outlineLevel="0" collapsed="false">
      <c r="D479" s="169"/>
      <c r="E479" s="169"/>
      <c r="F479" s="169"/>
      <c r="H479" s="169"/>
      <c r="J479" s="169"/>
      <c r="L479" s="169"/>
      <c r="M479" s="169"/>
      <c r="N479" s="169"/>
      <c r="O479" s="187"/>
    </row>
    <row r="480" customFormat="false" ht="15.75" hidden="false" customHeight="true" outlineLevel="0" collapsed="false">
      <c r="D480" s="169"/>
      <c r="E480" s="169"/>
      <c r="F480" s="169"/>
      <c r="H480" s="169"/>
      <c r="J480" s="169"/>
      <c r="L480" s="169"/>
      <c r="M480" s="169"/>
      <c r="N480" s="169"/>
      <c r="O480" s="187"/>
    </row>
    <row r="481" customFormat="false" ht="15.75" hidden="false" customHeight="true" outlineLevel="0" collapsed="false">
      <c r="D481" s="169"/>
      <c r="E481" s="169"/>
      <c r="F481" s="169"/>
      <c r="H481" s="169"/>
      <c r="J481" s="169"/>
      <c r="L481" s="169"/>
      <c r="M481" s="169"/>
      <c r="N481" s="169"/>
      <c r="O481" s="187"/>
    </row>
    <row r="482" customFormat="false" ht="15.75" hidden="false" customHeight="true" outlineLevel="0" collapsed="false">
      <c r="D482" s="169"/>
      <c r="E482" s="169"/>
      <c r="F482" s="169"/>
      <c r="H482" s="169"/>
      <c r="J482" s="169"/>
      <c r="L482" s="169"/>
      <c r="M482" s="169"/>
      <c r="N482" s="169"/>
      <c r="O482" s="187"/>
    </row>
    <row r="483" customFormat="false" ht="15.75" hidden="false" customHeight="true" outlineLevel="0" collapsed="false">
      <c r="D483" s="169"/>
      <c r="E483" s="169"/>
      <c r="F483" s="169"/>
      <c r="H483" s="169"/>
      <c r="J483" s="169"/>
      <c r="L483" s="169"/>
      <c r="M483" s="169"/>
      <c r="N483" s="169"/>
      <c r="O483" s="187"/>
    </row>
    <row r="484" customFormat="false" ht="15.75" hidden="false" customHeight="true" outlineLevel="0" collapsed="false">
      <c r="D484" s="169"/>
      <c r="E484" s="169"/>
      <c r="F484" s="169"/>
      <c r="H484" s="169"/>
      <c r="J484" s="169"/>
      <c r="L484" s="169"/>
      <c r="M484" s="169"/>
      <c r="N484" s="169"/>
      <c r="O484" s="187"/>
    </row>
    <row r="485" customFormat="false" ht="15.75" hidden="false" customHeight="true" outlineLevel="0" collapsed="false">
      <c r="D485" s="169"/>
      <c r="E485" s="169"/>
      <c r="F485" s="169"/>
      <c r="H485" s="169"/>
      <c r="J485" s="169"/>
      <c r="L485" s="169"/>
      <c r="M485" s="169"/>
      <c r="N485" s="169"/>
      <c r="O485" s="187"/>
    </row>
    <row r="486" customFormat="false" ht="15.75" hidden="false" customHeight="true" outlineLevel="0" collapsed="false">
      <c r="D486" s="169"/>
      <c r="E486" s="169"/>
      <c r="F486" s="169"/>
      <c r="H486" s="169"/>
      <c r="J486" s="169"/>
      <c r="L486" s="169"/>
      <c r="M486" s="169"/>
      <c r="N486" s="169"/>
      <c r="O486" s="187"/>
    </row>
    <row r="487" customFormat="false" ht="15.75" hidden="false" customHeight="true" outlineLevel="0" collapsed="false">
      <c r="D487" s="169"/>
      <c r="E487" s="169"/>
      <c r="F487" s="169"/>
      <c r="H487" s="169"/>
      <c r="J487" s="169"/>
      <c r="L487" s="169"/>
      <c r="M487" s="169"/>
      <c r="N487" s="169"/>
      <c r="O487" s="187"/>
    </row>
    <row r="488" customFormat="false" ht="15.75" hidden="false" customHeight="true" outlineLevel="0" collapsed="false">
      <c r="D488" s="169"/>
      <c r="E488" s="169"/>
      <c r="F488" s="169"/>
      <c r="H488" s="169"/>
      <c r="J488" s="169"/>
      <c r="L488" s="169"/>
      <c r="M488" s="169"/>
      <c r="N488" s="169"/>
      <c r="O488" s="187"/>
    </row>
    <row r="489" customFormat="false" ht="15.75" hidden="false" customHeight="true" outlineLevel="0" collapsed="false">
      <c r="D489" s="169"/>
      <c r="E489" s="169"/>
      <c r="F489" s="169"/>
      <c r="H489" s="169"/>
      <c r="J489" s="169"/>
      <c r="L489" s="169"/>
      <c r="M489" s="169"/>
      <c r="N489" s="169"/>
      <c r="O489" s="187"/>
    </row>
    <row r="490" customFormat="false" ht="15.75" hidden="false" customHeight="true" outlineLevel="0" collapsed="false">
      <c r="D490" s="169"/>
      <c r="E490" s="169"/>
      <c r="F490" s="169"/>
      <c r="H490" s="169"/>
      <c r="J490" s="169"/>
      <c r="L490" s="169"/>
      <c r="M490" s="169"/>
      <c r="N490" s="169"/>
      <c r="O490" s="187"/>
    </row>
    <row r="491" customFormat="false" ht="15.75" hidden="false" customHeight="true" outlineLevel="0" collapsed="false">
      <c r="D491" s="169"/>
      <c r="E491" s="169"/>
      <c r="F491" s="169"/>
      <c r="H491" s="169"/>
      <c r="J491" s="169"/>
      <c r="L491" s="169"/>
      <c r="M491" s="169"/>
      <c r="N491" s="169"/>
      <c r="O491" s="187"/>
    </row>
    <row r="492" customFormat="false" ht="15.75" hidden="false" customHeight="true" outlineLevel="0" collapsed="false">
      <c r="D492" s="169"/>
      <c r="E492" s="169"/>
      <c r="F492" s="169"/>
      <c r="H492" s="169"/>
      <c r="J492" s="169"/>
      <c r="L492" s="169"/>
      <c r="M492" s="169"/>
      <c r="N492" s="169"/>
      <c r="O492" s="187"/>
    </row>
    <row r="493" customFormat="false" ht="15.75" hidden="false" customHeight="true" outlineLevel="0" collapsed="false">
      <c r="D493" s="169"/>
      <c r="E493" s="169"/>
      <c r="F493" s="169"/>
      <c r="H493" s="169"/>
      <c r="J493" s="169"/>
      <c r="L493" s="169"/>
      <c r="M493" s="169"/>
      <c r="N493" s="169"/>
      <c r="O493" s="187"/>
    </row>
    <row r="494" customFormat="false" ht="15.75" hidden="false" customHeight="true" outlineLevel="0" collapsed="false">
      <c r="D494" s="169"/>
      <c r="E494" s="169"/>
      <c r="F494" s="169"/>
      <c r="H494" s="169"/>
      <c r="J494" s="169"/>
      <c r="L494" s="169"/>
      <c r="M494" s="169"/>
      <c r="N494" s="169"/>
      <c r="O494" s="187"/>
    </row>
    <row r="495" customFormat="false" ht="15.75" hidden="false" customHeight="true" outlineLevel="0" collapsed="false">
      <c r="D495" s="169"/>
      <c r="E495" s="169"/>
      <c r="F495" s="169"/>
      <c r="H495" s="169"/>
      <c r="J495" s="169"/>
      <c r="L495" s="169"/>
      <c r="M495" s="169"/>
      <c r="N495" s="169"/>
      <c r="O495" s="187"/>
    </row>
    <row r="496" customFormat="false" ht="15.75" hidden="false" customHeight="true" outlineLevel="0" collapsed="false">
      <c r="D496" s="169"/>
      <c r="E496" s="169"/>
      <c r="F496" s="169"/>
      <c r="H496" s="169"/>
      <c r="J496" s="169"/>
      <c r="L496" s="169"/>
      <c r="M496" s="169"/>
      <c r="N496" s="169"/>
      <c r="O496" s="187"/>
    </row>
    <row r="497" customFormat="false" ht="15.75" hidden="false" customHeight="true" outlineLevel="0" collapsed="false">
      <c r="D497" s="169"/>
      <c r="E497" s="169"/>
      <c r="F497" s="169"/>
      <c r="H497" s="169"/>
      <c r="J497" s="169"/>
      <c r="L497" s="169"/>
      <c r="M497" s="169"/>
      <c r="N497" s="169"/>
      <c r="O497" s="187"/>
    </row>
    <row r="498" customFormat="false" ht="15.75" hidden="false" customHeight="true" outlineLevel="0" collapsed="false">
      <c r="D498" s="169"/>
      <c r="E498" s="169"/>
      <c r="F498" s="169"/>
      <c r="H498" s="169"/>
      <c r="J498" s="169"/>
      <c r="L498" s="169"/>
      <c r="M498" s="169"/>
      <c r="N498" s="169"/>
      <c r="O498" s="187"/>
    </row>
    <row r="499" customFormat="false" ht="15.75" hidden="false" customHeight="true" outlineLevel="0" collapsed="false">
      <c r="D499" s="169"/>
      <c r="E499" s="169"/>
      <c r="F499" s="169"/>
      <c r="H499" s="169"/>
      <c r="J499" s="169"/>
      <c r="L499" s="169"/>
      <c r="M499" s="169"/>
      <c r="N499" s="169"/>
      <c r="O499" s="187"/>
    </row>
    <row r="500" customFormat="false" ht="15.75" hidden="false" customHeight="true" outlineLevel="0" collapsed="false">
      <c r="D500" s="169"/>
      <c r="E500" s="169"/>
      <c r="F500" s="169"/>
      <c r="H500" s="169"/>
      <c r="J500" s="169"/>
      <c r="L500" s="169"/>
      <c r="M500" s="169"/>
      <c r="N500" s="169"/>
      <c r="O500" s="187"/>
    </row>
    <row r="501" customFormat="false" ht="15.75" hidden="false" customHeight="true" outlineLevel="0" collapsed="false">
      <c r="D501" s="169"/>
      <c r="E501" s="169"/>
      <c r="F501" s="169"/>
      <c r="H501" s="169"/>
      <c r="J501" s="169"/>
      <c r="L501" s="169"/>
      <c r="M501" s="169"/>
      <c r="N501" s="169"/>
      <c r="O501" s="187"/>
    </row>
    <row r="502" customFormat="false" ht="15.75" hidden="false" customHeight="true" outlineLevel="0" collapsed="false">
      <c r="D502" s="169"/>
      <c r="E502" s="169"/>
      <c r="F502" s="169"/>
      <c r="H502" s="169"/>
      <c r="J502" s="169"/>
      <c r="L502" s="169"/>
      <c r="M502" s="169"/>
      <c r="N502" s="169"/>
      <c r="O502" s="187"/>
    </row>
    <row r="503" customFormat="false" ht="15.75" hidden="false" customHeight="true" outlineLevel="0" collapsed="false">
      <c r="D503" s="169"/>
      <c r="E503" s="169"/>
      <c r="F503" s="169"/>
      <c r="H503" s="169"/>
      <c r="J503" s="169"/>
      <c r="L503" s="169"/>
      <c r="M503" s="169"/>
      <c r="N503" s="169"/>
      <c r="O503" s="187"/>
    </row>
    <row r="504" customFormat="false" ht="15.75" hidden="false" customHeight="true" outlineLevel="0" collapsed="false">
      <c r="D504" s="169"/>
      <c r="E504" s="169"/>
      <c r="F504" s="169"/>
      <c r="H504" s="169"/>
      <c r="J504" s="169"/>
      <c r="L504" s="169"/>
      <c r="M504" s="169"/>
      <c r="N504" s="169"/>
      <c r="O504" s="187"/>
    </row>
    <row r="505" customFormat="false" ht="15.75" hidden="false" customHeight="true" outlineLevel="0" collapsed="false">
      <c r="D505" s="169"/>
      <c r="E505" s="169"/>
      <c r="F505" s="169"/>
      <c r="H505" s="169"/>
      <c r="J505" s="169"/>
      <c r="L505" s="169"/>
      <c r="M505" s="169"/>
      <c r="N505" s="169"/>
      <c r="O505" s="187"/>
    </row>
    <row r="506" customFormat="false" ht="15.75" hidden="false" customHeight="true" outlineLevel="0" collapsed="false">
      <c r="D506" s="169"/>
      <c r="E506" s="169"/>
      <c r="F506" s="169"/>
      <c r="H506" s="169"/>
      <c r="J506" s="169"/>
      <c r="L506" s="169"/>
      <c r="M506" s="169"/>
      <c r="N506" s="169"/>
      <c r="O506" s="187"/>
    </row>
    <row r="507" customFormat="false" ht="15.75" hidden="false" customHeight="true" outlineLevel="0" collapsed="false">
      <c r="D507" s="169"/>
      <c r="E507" s="169"/>
      <c r="F507" s="169"/>
      <c r="H507" s="169"/>
      <c r="J507" s="169"/>
      <c r="L507" s="169"/>
      <c r="M507" s="169"/>
      <c r="N507" s="169"/>
      <c r="O507" s="187"/>
    </row>
    <row r="508" customFormat="false" ht="15.75" hidden="false" customHeight="true" outlineLevel="0" collapsed="false">
      <c r="D508" s="169"/>
      <c r="E508" s="169"/>
      <c r="F508" s="169"/>
      <c r="H508" s="169"/>
      <c r="J508" s="169"/>
      <c r="L508" s="169"/>
      <c r="M508" s="169"/>
      <c r="N508" s="169"/>
      <c r="O508" s="187"/>
    </row>
    <row r="509" customFormat="false" ht="15.75" hidden="false" customHeight="true" outlineLevel="0" collapsed="false">
      <c r="D509" s="169"/>
      <c r="E509" s="169"/>
      <c r="F509" s="169"/>
      <c r="H509" s="169"/>
      <c r="J509" s="169"/>
      <c r="L509" s="169"/>
      <c r="M509" s="169"/>
      <c r="N509" s="169"/>
      <c r="O509" s="187"/>
    </row>
    <row r="510" customFormat="false" ht="15.75" hidden="false" customHeight="true" outlineLevel="0" collapsed="false">
      <c r="D510" s="169"/>
      <c r="E510" s="169"/>
      <c r="F510" s="169"/>
      <c r="H510" s="169"/>
      <c r="J510" s="169"/>
      <c r="L510" s="169"/>
      <c r="M510" s="169"/>
      <c r="N510" s="169"/>
      <c r="O510" s="187"/>
    </row>
    <row r="511" customFormat="false" ht="15.75" hidden="false" customHeight="true" outlineLevel="0" collapsed="false">
      <c r="D511" s="169"/>
      <c r="E511" s="169"/>
      <c r="F511" s="169"/>
      <c r="H511" s="169"/>
      <c r="J511" s="169"/>
      <c r="L511" s="169"/>
      <c r="M511" s="169"/>
      <c r="N511" s="169"/>
      <c r="O511" s="187"/>
    </row>
    <row r="512" customFormat="false" ht="15.75" hidden="false" customHeight="true" outlineLevel="0" collapsed="false">
      <c r="D512" s="169"/>
      <c r="E512" s="169"/>
      <c r="F512" s="169"/>
      <c r="H512" s="169"/>
      <c r="J512" s="169"/>
      <c r="L512" s="169"/>
      <c r="M512" s="169"/>
      <c r="N512" s="169"/>
      <c r="O512" s="187"/>
    </row>
    <row r="513" customFormat="false" ht="15.75" hidden="false" customHeight="true" outlineLevel="0" collapsed="false">
      <c r="D513" s="169"/>
      <c r="E513" s="169"/>
      <c r="F513" s="169"/>
      <c r="H513" s="169"/>
      <c r="J513" s="169"/>
      <c r="L513" s="169"/>
      <c r="M513" s="169"/>
      <c r="N513" s="169"/>
      <c r="O513" s="187"/>
    </row>
    <row r="514" customFormat="false" ht="15.75" hidden="false" customHeight="true" outlineLevel="0" collapsed="false">
      <c r="D514" s="169"/>
      <c r="E514" s="169"/>
      <c r="F514" s="169"/>
      <c r="H514" s="169"/>
      <c r="J514" s="169"/>
      <c r="L514" s="169"/>
      <c r="M514" s="169"/>
      <c r="N514" s="169"/>
      <c r="O514" s="187"/>
    </row>
    <row r="515" customFormat="false" ht="15.75" hidden="false" customHeight="true" outlineLevel="0" collapsed="false">
      <c r="D515" s="169"/>
      <c r="E515" s="169"/>
      <c r="F515" s="169"/>
      <c r="H515" s="169"/>
      <c r="J515" s="169"/>
      <c r="L515" s="169"/>
      <c r="M515" s="169"/>
      <c r="N515" s="169"/>
      <c r="O515" s="187"/>
    </row>
    <row r="516" customFormat="false" ht="15.75" hidden="false" customHeight="true" outlineLevel="0" collapsed="false">
      <c r="D516" s="169"/>
      <c r="E516" s="169"/>
      <c r="F516" s="169"/>
      <c r="H516" s="169"/>
      <c r="J516" s="169"/>
      <c r="L516" s="169"/>
      <c r="M516" s="169"/>
      <c r="N516" s="169"/>
      <c r="O516" s="187"/>
    </row>
    <row r="517" customFormat="false" ht="15.75" hidden="false" customHeight="true" outlineLevel="0" collapsed="false">
      <c r="D517" s="169"/>
      <c r="E517" s="169"/>
      <c r="F517" s="169"/>
      <c r="H517" s="169"/>
      <c r="J517" s="169"/>
      <c r="L517" s="169"/>
      <c r="M517" s="169"/>
      <c r="N517" s="169"/>
      <c r="O517" s="187"/>
    </row>
    <row r="518" customFormat="false" ht="15.75" hidden="false" customHeight="true" outlineLevel="0" collapsed="false">
      <c r="D518" s="169"/>
      <c r="E518" s="169"/>
      <c r="F518" s="169"/>
      <c r="H518" s="169"/>
      <c r="J518" s="169"/>
      <c r="L518" s="169"/>
      <c r="M518" s="169"/>
      <c r="N518" s="169"/>
      <c r="O518" s="187"/>
    </row>
    <row r="519" customFormat="false" ht="15.75" hidden="false" customHeight="true" outlineLevel="0" collapsed="false">
      <c r="D519" s="169"/>
      <c r="E519" s="169"/>
      <c r="F519" s="169"/>
      <c r="H519" s="169"/>
      <c r="J519" s="169"/>
      <c r="L519" s="169"/>
      <c r="M519" s="169"/>
      <c r="N519" s="169"/>
      <c r="O519" s="187"/>
    </row>
    <row r="520" customFormat="false" ht="15.75" hidden="false" customHeight="true" outlineLevel="0" collapsed="false">
      <c r="D520" s="169"/>
      <c r="E520" s="169"/>
      <c r="F520" s="169"/>
      <c r="H520" s="169"/>
      <c r="J520" s="169"/>
      <c r="L520" s="169"/>
      <c r="M520" s="169"/>
      <c r="N520" s="169"/>
      <c r="O520" s="187"/>
    </row>
    <row r="521" customFormat="false" ht="15.75" hidden="false" customHeight="true" outlineLevel="0" collapsed="false">
      <c r="D521" s="169"/>
      <c r="E521" s="169"/>
      <c r="F521" s="169"/>
      <c r="H521" s="169"/>
      <c r="J521" s="169"/>
      <c r="L521" s="169"/>
      <c r="M521" s="169"/>
      <c r="N521" s="169"/>
      <c r="O521" s="187"/>
    </row>
    <row r="522" customFormat="false" ht="15.75" hidden="false" customHeight="true" outlineLevel="0" collapsed="false">
      <c r="D522" s="169"/>
      <c r="E522" s="169"/>
      <c r="F522" s="169"/>
      <c r="H522" s="169"/>
      <c r="J522" s="169"/>
      <c r="L522" s="169"/>
      <c r="M522" s="169"/>
      <c r="N522" s="169"/>
      <c r="O522" s="187"/>
    </row>
    <row r="523" customFormat="false" ht="15.75" hidden="false" customHeight="true" outlineLevel="0" collapsed="false">
      <c r="D523" s="169"/>
      <c r="E523" s="169"/>
      <c r="F523" s="169"/>
      <c r="H523" s="169"/>
      <c r="J523" s="169"/>
      <c r="L523" s="169"/>
      <c r="M523" s="169"/>
      <c r="N523" s="169"/>
      <c r="O523" s="187"/>
    </row>
    <row r="524" customFormat="false" ht="15.75" hidden="false" customHeight="true" outlineLevel="0" collapsed="false">
      <c r="D524" s="169"/>
      <c r="E524" s="169"/>
      <c r="F524" s="169"/>
      <c r="H524" s="169"/>
      <c r="J524" s="169"/>
      <c r="L524" s="169"/>
      <c r="M524" s="169"/>
      <c r="N524" s="169"/>
      <c r="O524" s="187"/>
    </row>
    <row r="525" customFormat="false" ht="15.75" hidden="false" customHeight="true" outlineLevel="0" collapsed="false">
      <c r="D525" s="169"/>
      <c r="E525" s="169"/>
      <c r="F525" s="169"/>
      <c r="H525" s="169"/>
      <c r="J525" s="169"/>
      <c r="L525" s="169"/>
      <c r="M525" s="169"/>
      <c r="N525" s="169"/>
      <c r="O525" s="187"/>
    </row>
    <row r="526" customFormat="false" ht="15.75" hidden="false" customHeight="true" outlineLevel="0" collapsed="false">
      <c r="D526" s="169"/>
      <c r="E526" s="169"/>
      <c r="F526" s="169"/>
      <c r="H526" s="169"/>
      <c r="J526" s="169"/>
      <c r="L526" s="169"/>
      <c r="M526" s="169"/>
      <c r="N526" s="169"/>
      <c r="O526" s="187"/>
    </row>
    <row r="527" customFormat="false" ht="15.75" hidden="false" customHeight="true" outlineLevel="0" collapsed="false">
      <c r="D527" s="169"/>
      <c r="E527" s="169"/>
      <c r="F527" s="169"/>
      <c r="H527" s="169"/>
      <c r="J527" s="169"/>
      <c r="L527" s="169"/>
      <c r="M527" s="169"/>
      <c r="N527" s="169"/>
      <c r="O527" s="187"/>
    </row>
    <row r="528" customFormat="false" ht="15.75" hidden="false" customHeight="true" outlineLevel="0" collapsed="false">
      <c r="D528" s="169"/>
      <c r="E528" s="169"/>
      <c r="F528" s="169"/>
      <c r="H528" s="169"/>
      <c r="J528" s="169"/>
      <c r="L528" s="169"/>
      <c r="M528" s="169"/>
      <c r="N528" s="169"/>
      <c r="O528" s="187"/>
    </row>
    <row r="529" customFormat="false" ht="15.75" hidden="false" customHeight="true" outlineLevel="0" collapsed="false">
      <c r="D529" s="169"/>
      <c r="E529" s="169"/>
      <c r="F529" s="169"/>
      <c r="H529" s="169"/>
      <c r="J529" s="169"/>
      <c r="L529" s="169"/>
      <c r="M529" s="169"/>
      <c r="N529" s="169"/>
      <c r="O529" s="187"/>
    </row>
    <row r="530" customFormat="false" ht="15.75" hidden="false" customHeight="true" outlineLevel="0" collapsed="false">
      <c r="D530" s="169"/>
      <c r="E530" s="169"/>
      <c r="F530" s="169"/>
      <c r="H530" s="169"/>
      <c r="J530" s="169"/>
      <c r="L530" s="169"/>
      <c r="M530" s="169"/>
      <c r="N530" s="169"/>
      <c r="O530" s="187"/>
    </row>
    <row r="531" customFormat="false" ht="15.75" hidden="false" customHeight="true" outlineLevel="0" collapsed="false">
      <c r="D531" s="169"/>
      <c r="E531" s="169"/>
      <c r="F531" s="169"/>
      <c r="H531" s="169"/>
      <c r="J531" s="169"/>
      <c r="L531" s="169"/>
      <c r="M531" s="169"/>
      <c r="N531" s="169"/>
      <c r="O531" s="187"/>
    </row>
    <row r="532" customFormat="false" ht="15.75" hidden="false" customHeight="true" outlineLevel="0" collapsed="false">
      <c r="D532" s="169"/>
      <c r="E532" s="169"/>
      <c r="F532" s="169"/>
      <c r="H532" s="169"/>
      <c r="J532" s="169"/>
      <c r="L532" s="169"/>
      <c r="M532" s="169"/>
      <c r="N532" s="169"/>
      <c r="O532" s="187"/>
    </row>
    <row r="533" customFormat="false" ht="15.75" hidden="false" customHeight="true" outlineLevel="0" collapsed="false">
      <c r="D533" s="169"/>
      <c r="E533" s="169"/>
      <c r="F533" s="169"/>
      <c r="H533" s="169"/>
      <c r="J533" s="169"/>
      <c r="L533" s="169"/>
      <c r="M533" s="169"/>
      <c r="N533" s="169"/>
      <c r="O533" s="187"/>
    </row>
    <row r="534" customFormat="false" ht="15.75" hidden="false" customHeight="true" outlineLevel="0" collapsed="false">
      <c r="D534" s="169"/>
      <c r="E534" s="169"/>
      <c r="F534" s="169"/>
      <c r="H534" s="169"/>
      <c r="J534" s="169"/>
      <c r="L534" s="169"/>
      <c r="M534" s="169"/>
      <c r="N534" s="169"/>
      <c r="O534" s="187"/>
    </row>
    <row r="535" customFormat="false" ht="15.75" hidden="false" customHeight="true" outlineLevel="0" collapsed="false">
      <c r="D535" s="169"/>
      <c r="E535" s="169"/>
      <c r="F535" s="169"/>
      <c r="H535" s="169"/>
      <c r="J535" s="169"/>
      <c r="L535" s="169"/>
      <c r="M535" s="169"/>
      <c r="N535" s="169"/>
      <c r="O535" s="187"/>
    </row>
    <row r="536" customFormat="false" ht="15.75" hidden="false" customHeight="true" outlineLevel="0" collapsed="false">
      <c r="D536" s="169"/>
      <c r="E536" s="169"/>
      <c r="F536" s="169"/>
      <c r="H536" s="169"/>
      <c r="J536" s="169"/>
      <c r="L536" s="169"/>
      <c r="M536" s="169"/>
      <c r="N536" s="169"/>
      <c r="O536" s="187"/>
    </row>
    <row r="537" customFormat="false" ht="15.75" hidden="false" customHeight="true" outlineLevel="0" collapsed="false">
      <c r="D537" s="169"/>
      <c r="E537" s="169"/>
      <c r="F537" s="169"/>
      <c r="H537" s="169"/>
      <c r="J537" s="169"/>
      <c r="L537" s="169"/>
      <c r="M537" s="169"/>
      <c r="N537" s="169"/>
      <c r="O537" s="187"/>
    </row>
    <row r="538" customFormat="false" ht="15.75" hidden="false" customHeight="true" outlineLevel="0" collapsed="false">
      <c r="D538" s="169"/>
      <c r="E538" s="169"/>
      <c r="F538" s="169"/>
      <c r="H538" s="169"/>
      <c r="J538" s="169"/>
      <c r="L538" s="169"/>
      <c r="M538" s="169"/>
      <c r="N538" s="169"/>
      <c r="O538" s="187"/>
    </row>
    <row r="539" customFormat="false" ht="15.75" hidden="false" customHeight="true" outlineLevel="0" collapsed="false">
      <c r="D539" s="169"/>
      <c r="E539" s="169"/>
      <c r="F539" s="169"/>
      <c r="H539" s="169"/>
      <c r="J539" s="169"/>
      <c r="L539" s="169"/>
      <c r="M539" s="169"/>
      <c r="N539" s="169"/>
      <c r="O539" s="187"/>
    </row>
    <row r="540" customFormat="false" ht="15.75" hidden="false" customHeight="true" outlineLevel="0" collapsed="false">
      <c r="D540" s="169"/>
      <c r="E540" s="169"/>
      <c r="F540" s="169"/>
      <c r="H540" s="169"/>
      <c r="J540" s="169"/>
      <c r="L540" s="169"/>
      <c r="M540" s="169"/>
      <c r="N540" s="169"/>
      <c r="O540" s="187"/>
    </row>
    <row r="541" customFormat="false" ht="15.75" hidden="false" customHeight="true" outlineLevel="0" collapsed="false">
      <c r="D541" s="169"/>
      <c r="E541" s="169"/>
      <c r="F541" s="169"/>
      <c r="H541" s="169"/>
      <c r="J541" s="169"/>
      <c r="L541" s="169"/>
      <c r="M541" s="169"/>
      <c r="N541" s="169"/>
      <c r="O541" s="187"/>
    </row>
    <row r="542" customFormat="false" ht="15.75" hidden="false" customHeight="true" outlineLevel="0" collapsed="false">
      <c r="D542" s="169"/>
      <c r="E542" s="169"/>
      <c r="F542" s="169"/>
      <c r="H542" s="169"/>
      <c r="J542" s="169"/>
      <c r="L542" s="169"/>
      <c r="M542" s="169"/>
      <c r="N542" s="169"/>
      <c r="O542" s="187"/>
    </row>
    <row r="543" customFormat="false" ht="15.75" hidden="false" customHeight="true" outlineLevel="0" collapsed="false">
      <c r="D543" s="169"/>
      <c r="E543" s="169"/>
      <c r="F543" s="169"/>
      <c r="H543" s="169"/>
      <c r="J543" s="169"/>
      <c r="L543" s="169"/>
      <c r="M543" s="169"/>
      <c r="N543" s="169"/>
      <c r="O543" s="187"/>
    </row>
    <row r="544" customFormat="false" ht="15.75" hidden="false" customHeight="true" outlineLevel="0" collapsed="false">
      <c r="D544" s="169"/>
      <c r="E544" s="169"/>
      <c r="F544" s="169"/>
      <c r="H544" s="169"/>
      <c r="J544" s="169"/>
      <c r="L544" s="169"/>
      <c r="M544" s="169"/>
      <c r="N544" s="169"/>
      <c r="O544" s="187"/>
    </row>
    <row r="545" customFormat="false" ht="15.75" hidden="false" customHeight="true" outlineLevel="0" collapsed="false">
      <c r="D545" s="169"/>
      <c r="E545" s="169"/>
      <c r="F545" s="169"/>
      <c r="H545" s="169"/>
      <c r="J545" s="169"/>
      <c r="L545" s="169"/>
      <c r="M545" s="169"/>
      <c r="N545" s="169"/>
      <c r="O545" s="187"/>
    </row>
    <row r="546" customFormat="false" ht="15.75" hidden="false" customHeight="true" outlineLevel="0" collapsed="false">
      <c r="D546" s="169"/>
      <c r="E546" s="169"/>
      <c r="F546" s="169"/>
      <c r="H546" s="169"/>
      <c r="J546" s="169"/>
      <c r="L546" s="169"/>
      <c r="M546" s="169"/>
      <c r="N546" s="169"/>
      <c r="O546" s="187"/>
    </row>
    <row r="547" customFormat="false" ht="15.75" hidden="false" customHeight="true" outlineLevel="0" collapsed="false">
      <c r="D547" s="169"/>
      <c r="E547" s="169"/>
      <c r="F547" s="169"/>
      <c r="H547" s="169"/>
      <c r="J547" s="169"/>
      <c r="L547" s="169"/>
      <c r="M547" s="169"/>
      <c r="N547" s="169"/>
      <c r="O547" s="187"/>
    </row>
    <row r="548" customFormat="false" ht="15.75" hidden="false" customHeight="true" outlineLevel="0" collapsed="false">
      <c r="D548" s="169"/>
      <c r="E548" s="169"/>
      <c r="F548" s="169"/>
      <c r="H548" s="169"/>
      <c r="J548" s="169"/>
      <c r="L548" s="169"/>
      <c r="M548" s="169"/>
      <c r="N548" s="169"/>
      <c r="O548" s="187"/>
    </row>
    <row r="549" customFormat="false" ht="15.75" hidden="false" customHeight="true" outlineLevel="0" collapsed="false">
      <c r="D549" s="169"/>
      <c r="E549" s="169"/>
      <c r="F549" s="169"/>
      <c r="H549" s="169"/>
      <c r="J549" s="169"/>
      <c r="L549" s="169"/>
      <c r="M549" s="169"/>
      <c r="N549" s="169"/>
      <c r="O549" s="187"/>
    </row>
    <row r="550" customFormat="false" ht="15.75" hidden="false" customHeight="true" outlineLevel="0" collapsed="false">
      <c r="D550" s="169"/>
      <c r="E550" s="169"/>
      <c r="F550" s="169"/>
      <c r="H550" s="169"/>
      <c r="J550" s="169"/>
      <c r="L550" s="169"/>
      <c r="M550" s="169"/>
      <c r="N550" s="169"/>
      <c r="O550" s="187"/>
    </row>
    <row r="551" customFormat="false" ht="15.75" hidden="false" customHeight="true" outlineLevel="0" collapsed="false">
      <c r="D551" s="169"/>
      <c r="E551" s="169"/>
      <c r="F551" s="169"/>
      <c r="H551" s="169"/>
      <c r="J551" s="169"/>
      <c r="L551" s="169"/>
      <c r="M551" s="169"/>
      <c r="N551" s="169"/>
      <c r="O551" s="187"/>
    </row>
    <row r="552" customFormat="false" ht="15.75" hidden="false" customHeight="true" outlineLevel="0" collapsed="false">
      <c r="D552" s="169"/>
      <c r="E552" s="169"/>
      <c r="F552" s="169"/>
      <c r="H552" s="169"/>
      <c r="J552" s="169"/>
      <c r="L552" s="169"/>
      <c r="M552" s="169"/>
      <c r="N552" s="169"/>
      <c r="O552" s="187"/>
    </row>
    <row r="553" customFormat="false" ht="15.75" hidden="false" customHeight="true" outlineLevel="0" collapsed="false">
      <c r="D553" s="169"/>
      <c r="E553" s="169"/>
      <c r="F553" s="169"/>
      <c r="H553" s="169"/>
      <c r="J553" s="169"/>
      <c r="L553" s="169"/>
      <c r="M553" s="169"/>
      <c r="N553" s="169"/>
      <c r="O553" s="187"/>
    </row>
    <row r="554" customFormat="false" ht="15.75" hidden="false" customHeight="true" outlineLevel="0" collapsed="false">
      <c r="D554" s="169"/>
      <c r="E554" s="169"/>
      <c r="F554" s="169"/>
      <c r="H554" s="169"/>
      <c r="J554" s="169"/>
      <c r="L554" s="169"/>
      <c r="M554" s="169"/>
      <c r="N554" s="169"/>
      <c r="O554" s="187"/>
    </row>
    <row r="555" customFormat="false" ht="15.75" hidden="false" customHeight="true" outlineLevel="0" collapsed="false">
      <c r="D555" s="169"/>
      <c r="E555" s="169"/>
      <c r="F555" s="169"/>
      <c r="H555" s="169"/>
      <c r="J555" s="169"/>
      <c r="L555" s="169"/>
      <c r="M555" s="169"/>
      <c r="N555" s="169"/>
      <c r="O555" s="187"/>
    </row>
    <row r="556" customFormat="false" ht="15.75" hidden="false" customHeight="true" outlineLevel="0" collapsed="false">
      <c r="D556" s="169"/>
      <c r="E556" s="169"/>
      <c r="F556" s="169"/>
      <c r="H556" s="169"/>
      <c r="J556" s="169"/>
      <c r="L556" s="169"/>
      <c r="M556" s="169"/>
      <c r="N556" s="169"/>
      <c r="O556" s="187"/>
    </row>
    <row r="557" customFormat="false" ht="15.75" hidden="false" customHeight="true" outlineLevel="0" collapsed="false">
      <c r="D557" s="169"/>
      <c r="E557" s="169"/>
      <c r="F557" s="169"/>
      <c r="H557" s="169"/>
      <c r="J557" s="169"/>
      <c r="L557" s="169"/>
      <c r="M557" s="169"/>
      <c r="N557" s="169"/>
      <c r="O557" s="187"/>
    </row>
    <row r="558" customFormat="false" ht="15.75" hidden="false" customHeight="true" outlineLevel="0" collapsed="false">
      <c r="D558" s="169"/>
      <c r="E558" s="169"/>
      <c r="F558" s="169"/>
      <c r="H558" s="169"/>
      <c r="J558" s="169"/>
      <c r="L558" s="169"/>
      <c r="M558" s="169"/>
      <c r="N558" s="169"/>
      <c r="O558" s="187"/>
    </row>
    <row r="559" customFormat="false" ht="15.75" hidden="false" customHeight="true" outlineLevel="0" collapsed="false">
      <c r="D559" s="169"/>
      <c r="E559" s="169"/>
      <c r="F559" s="169"/>
      <c r="H559" s="169"/>
      <c r="J559" s="169"/>
      <c r="L559" s="169"/>
      <c r="M559" s="169"/>
      <c r="N559" s="169"/>
      <c r="O559" s="187"/>
    </row>
    <row r="560" customFormat="false" ht="15.75" hidden="false" customHeight="true" outlineLevel="0" collapsed="false">
      <c r="D560" s="169"/>
      <c r="E560" s="169"/>
      <c r="F560" s="169"/>
      <c r="H560" s="169"/>
      <c r="J560" s="169"/>
      <c r="L560" s="169"/>
      <c r="M560" s="169"/>
      <c r="N560" s="169"/>
      <c r="O560" s="187"/>
    </row>
    <row r="561" customFormat="false" ht="15.75" hidden="false" customHeight="true" outlineLevel="0" collapsed="false">
      <c r="D561" s="169"/>
      <c r="E561" s="169"/>
      <c r="F561" s="169"/>
      <c r="H561" s="169"/>
      <c r="J561" s="169"/>
      <c r="L561" s="169"/>
      <c r="M561" s="169"/>
      <c r="N561" s="169"/>
      <c r="O561" s="187"/>
    </row>
    <row r="562" customFormat="false" ht="15.75" hidden="false" customHeight="true" outlineLevel="0" collapsed="false">
      <c r="D562" s="169"/>
      <c r="E562" s="169"/>
      <c r="F562" s="169"/>
      <c r="H562" s="169"/>
      <c r="J562" s="169"/>
      <c r="L562" s="169"/>
      <c r="M562" s="169"/>
      <c r="N562" s="169"/>
      <c r="O562" s="187"/>
    </row>
    <row r="563" customFormat="false" ht="15.75" hidden="false" customHeight="true" outlineLevel="0" collapsed="false">
      <c r="D563" s="169"/>
      <c r="E563" s="169"/>
      <c r="F563" s="169"/>
      <c r="H563" s="169"/>
      <c r="J563" s="169"/>
      <c r="L563" s="169"/>
      <c r="M563" s="169"/>
      <c r="N563" s="169"/>
      <c r="O563" s="187"/>
    </row>
    <row r="564" customFormat="false" ht="15.75" hidden="false" customHeight="true" outlineLevel="0" collapsed="false">
      <c r="D564" s="169"/>
      <c r="E564" s="169"/>
      <c r="F564" s="169"/>
      <c r="H564" s="169"/>
      <c r="J564" s="169"/>
      <c r="L564" s="169"/>
      <c r="M564" s="169"/>
      <c r="N564" s="169"/>
      <c r="O564" s="187"/>
    </row>
    <row r="565" customFormat="false" ht="15.75" hidden="false" customHeight="true" outlineLevel="0" collapsed="false">
      <c r="D565" s="169"/>
      <c r="E565" s="169"/>
      <c r="F565" s="169"/>
      <c r="H565" s="169"/>
      <c r="J565" s="169"/>
      <c r="L565" s="169"/>
      <c r="M565" s="169"/>
      <c r="N565" s="169"/>
      <c r="O565" s="187"/>
    </row>
    <row r="566" customFormat="false" ht="15.75" hidden="false" customHeight="true" outlineLevel="0" collapsed="false">
      <c r="D566" s="169"/>
      <c r="E566" s="169"/>
      <c r="F566" s="169"/>
      <c r="H566" s="169"/>
      <c r="J566" s="169"/>
      <c r="L566" s="169"/>
      <c r="M566" s="169"/>
      <c r="N566" s="169"/>
      <c r="O566" s="187"/>
    </row>
    <row r="567" customFormat="false" ht="15.75" hidden="false" customHeight="true" outlineLevel="0" collapsed="false">
      <c r="D567" s="169"/>
      <c r="E567" s="169"/>
      <c r="F567" s="169"/>
      <c r="H567" s="169"/>
      <c r="J567" s="169"/>
      <c r="L567" s="169"/>
      <c r="M567" s="169"/>
      <c r="N567" s="169"/>
      <c r="O567" s="187"/>
    </row>
    <row r="568" customFormat="false" ht="15.75" hidden="false" customHeight="true" outlineLevel="0" collapsed="false">
      <c r="D568" s="169"/>
      <c r="E568" s="169"/>
      <c r="F568" s="169"/>
      <c r="H568" s="169"/>
      <c r="J568" s="169"/>
      <c r="L568" s="169"/>
      <c r="M568" s="169"/>
      <c r="N568" s="169"/>
      <c r="O568" s="187"/>
    </row>
    <row r="569" customFormat="false" ht="15.75" hidden="false" customHeight="true" outlineLevel="0" collapsed="false">
      <c r="D569" s="169"/>
      <c r="E569" s="169"/>
      <c r="F569" s="169"/>
      <c r="H569" s="169"/>
      <c r="J569" s="169"/>
      <c r="L569" s="169"/>
      <c r="M569" s="169"/>
      <c r="N569" s="169"/>
      <c r="O569" s="187"/>
    </row>
    <row r="570" customFormat="false" ht="15.75" hidden="false" customHeight="true" outlineLevel="0" collapsed="false">
      <c r="D570" s="169"/>
      <c r="E570" s="169"/>
      <c r="F570" s="169"/>
      <c r="H570" s="169"/>
      <c r="J570" s="169"/>
      <c r="L570" s="169"/>
      <c r="M570" s="169"/>
      <c r="N570" s="169"/>
      <c r="O570" s="187"/>
    </row>
    <row r="571" customFormat="false" ht="15.75" hidden="false" customHeight="true" outlineLevel="0" collapsed="false">
      <c r="D571" s="169"/>
      <c r="E571" s="169"/>
      <c r="F571" s="169"/>
      <c r="H571" s="169"/>
      <c r="J571" s="169"/>
      <c r="L571" s="169"/>
      <c r="M571" s="169"/>
      <c r="N571" s="169"/>
      <c r="O571" s="187"/>
    </row>
    <row r="572" customFormat="false" ht="15.75" hidden="false" customHeight="true" outlineLevel="0" collapsed="false">
      <c r="D572" s="169"/>
      <c r="E572" s="169"/>
      <c r="F572" s="169"/>
      <c r="H572" s="169"/>
      <c r="J572" s="169"/>
      <c r="L572" s="169"/>
      <c r="M572" s="169"/>
      <c r="N572" s="169"/>
      <c r="O572" s="187"/>
    </row>
    <row r="573" customFormat="false" ht="15.75" hidden="false" customHeight="true" outlineLevel="0" collapsed="false">
      <c r="D573" s="169"/>
      <c r="E573" s="169"/>
      <c r="F573" s="169"/>
      <c r="H573" s="169"/>
      <c r="J573" s="169"/>
      <c r="L573" s="169"/>
      <c r="M573" s="169"/>
      <c r="N573" s="169"/>
      <c r="O573" s="187"/>
    </row>
    <row r="574" customFormat="false" ht="15.75" hidden="false" customHeight="true" outlineLevel="0" collapsed="false">
      <c r="D574" s="169"/>
      <c r="E574" s="169"/>
      <c r="F574" s="169"/>
      <c r="H574" s="169"/>
      <c r="J574" s="169"/>
      <c r="L574" s="169"/>
      <c r="M574" s="169"/>
      <c r="N574" s="169"/>
      <c r="O574" s="187"/>
    </row>
    <row r="575" customFormat="false" ht="15.75" hidden="false" customHeight="true" outlineLevel="0" collapsed="false">
      <c r="D575" s="169"/>
      <c r="E575" s="169"/>
      <c r="F575" s="169"/>
      <c r="H575" s="169"/>
      <c r="J575" s="169"/>
      <c r="L575" s="169"/>
      <c r="M575" s="169"/>
      <c r="N575" s="169"/>
      <c r="O575" s="187"/>
    </row>
    <row r="576" customFormat="false" ht="15.75" hidden="false" customHeight="true" outlineLevel="0" collapsed="false">
      <c r="D576" s="169"/>
      <c r="E576" s="169"/>
      <c r="F576" s="169"/>
      <c r="H576" s="169"/>
      <c r="J576" s="169"/>
      <c r="L576" s="169"/>
      <c r="M576" s="169"/>
      <c r="N576" s="169"/>
      <c r="O576" s="187"/>
    </row>
    <row r="577" customFormat="false" ht="15.75" hidden="false" customHeight="true" outlineLevel="0" collapsed="false">
      <c r="D577" s="169"/>
      <c r="E577" s="169"/>
      <c r="F577" s="169"/>
      <c r="H577" s="169"/>
      <c r="J577" s="169"/>
      <c r="L577" s="169"/>
      <c r="M577" s="169"/>
      <c r="N577" s="169"/>
      <c r="O577" s="187"/>
    </row>
    <row r="578" customFormat="false" ht="15.75" hidden="false" customHeight="true" outlineLevel="0" collapsed="false">
      <c r="D578" s="169"/>
      <c r="E578" s="169"/>
      <c r="F578" s="169"/>
      <c r="H578" s="169"/>
      <c r="J578" s="169"/>
      <c r="L578" s="169"/>
      <c r="M578" s="169"/>
      <c r="N578" s="169"/>
      <c r="O578" s="187"/>
    </row>
    <row r="579" customFormat="false" ht="15.75" hidden="false" customHeight="true" outlineLevel="0" collapsed="false">
      <c r="D579" s="169"/>
      <c r="E579" s="169"/>
      <c r="F579" s="169"/>
      <c r="H579" s="169"/>
      <c r="J579" s="169"/>
      <c r="L579" s="169"/>
      <c r="M579" s="169"/>
      <c r="N579" s="169"/>
      <c r="O579" s="187"/>
    </row>
    <row r="580" customFormat="false" ht="15.75" hidden="false" customHeight="true" outlineLevel="0" collapsed="false">
      <c r="D580" s="169"/>
      <c r="E580" s="169"/>
      <c r="F580" s="169"/>
      <c r="H580" s="169"/>
      <c r="J580" s="169"/>
      <c r="L580" s="169"/>
      <c r="M580" s="169"/>
      <c r="N580" s="169"/>
      <c r="O580" s="187"/>
    </row>
    <row r="581" customFormat="false" ht="15.75" hidden="false" customHeight="true" outlineLevel="0" collapsed="false">
      <c r="D581" s="169"/>
      <c r="E581" s="169"/>
      <c r="F581" s="169"/>
      <c r="H581" s="169"/>
      <c r="J581" s="169"/>
      <c r="L581" s="169"/>
      <c r="M581" s="169"/>
      <c r="N581" s="169"/>
      <c r="O581" s="187"/>
    </row>
    <row r="582" customFormat="false" ht="15.75" hidden="false" customHeight="true" outlineLevel="0" collapsed="false">
      <c r="D582" s="169"/>
      <c r="E582" s="169"/>
      <c r="F582" s="169"/>
      <c r="H582" s="169"/>
      <c r="J582" s="169"/>
      <c r="L582" s="169"/>
      <c r="M582" s="169"/>
      <c r="N582" s="169"/>
      <c r="O582" s="187"/>
    </row>
    <row r="583" customFormat="false" ht="15.75" hidden="false" customHeight="true" outlineLevel="0" collapsed="false">
      <c r="D583" s="169"/>
      <c r="E583" s="169"/>
      <c r="F583" s="169"/>
      <c r="H583" s="169"/>
      <c r="J583" s="169"/>
      <c r="L583" s="169"/>
      <c r="M583" s="169"/>
      <c r="N583" s="169"/>
      <c r="O583" s="187"/>
    </row>
    <row r="584" customFormat="false" ht="15.75" hidden="false" customHeight="true" outlineLevel="0" collapsed="false">
      <c r="D584" s="169"/>
      <c r="E584" s="169"/>
      <c r="F584" s="169"/>
      <c r="H584" s="169"/>
      <c r="J584" s="169"/>
      <c r="L584" s="169"/>
      <c r="M584" s="169"/>
      <c r="N584" s="169"/>
      <c r="O584" s="187"/>
    </row>
    <row r="585" customFormat="false" ht="15.75" hidden="false" customHeight="true" outlineLevel="0" collapsed="false">
      <c r="D585" s="169"/>
      <c r="E585" s="169"/>
      <c r="F585" s="169"/>
      <c r="H585" s="169"/>
      <c r="J585" s="169"/>
      <c r="L585" s="169"/>
      <c r="M585" s="169"/>
      <c r="N585" s="169"/>
      <c r="O585" s="187"/>
    </row>
    <row r="586" customFormat="false" ht="15.75" hidden="false" customHeight="true" outlineLevel="0" collapsed="false">
      <c r="D586" s="169"/>
      <c r="E586" s="169"/>
      <c r="F586" s="169"/>
      <c r="H586" s="169"/>
      <c r="J586" s="169"/>
      <c r="L586" s="169"/>
      <c r="M586" s="169"/>
      <c r="N586" s="169"/>
      <c r="O586" s="187"/>
    </row>
    <row r="587" customFormat="false" ht="15.75" hidden="false" customHeight="true" outlineLevel="0" collapsed="false">
      <c r="D587" s="169"/>
      <c r="E587" s="169"/>
      <c r="F587" s="169"/>
      <c r="H587" s="169"/>
      <c r="J587" s="169"/>
      <c r="L587" s="169"/>
      <c r="M587" s="169"/>
      <c r="N587" s="169"/>
      <c r="O587" s="187"/>
    </row>
    <row r="588" customFormat="false" ht="15.75" hidden="false" customHeight="true" outlineLevel="0" collapsed="false">
      <c r="D588" s="169"/>
      <c r="E588" s="169"/>
      <c r="F588" s="169"/>
      <c r="H588" s="169"/>
      <c r="J588" s="169"/>
      <c r="L588" s="169"/>
      <c r="M588" s="169"/>
      <c r="N588" s="169"/>
      <c r="O588" s="187"/>
    </row>
    <row r="589" customFormat="false" ht="15.75" hidden="false" customHeight="true" outlineLevel="0" collapsed="false">
      <c r="D589" s="169"/>
      <c r="E589" s="169"/>
      <c r="F589" s="169"/>
      <c r="H589" s="169"/>
      <c r="J589" s="169"/>
      <c r="L589" s="169"/>
      <c r="M589" s="169"/>
      <c r="N589" s="169"/>
      <c r="O589" s="187"/>
    </row>
    <row r="590" customFormat="false" ht="15.75" hidden="false" customHeight="true" outlineLevel="0" collapsed="false">
      <c r="D590" s="169"/>
      <c r="E590" s="169"/>
      <c r="F590" s="169"/>
      <c r="H590" s="169"/>
      <c r="J590" s="169"/>
      <c r="L590" s="169"/>
      <c r="M590" s="169"/>
      <c r="N590" s="169"/>
      <c r="O590" s="187"/>
    </row>
    <row r="591" customFormat="false" ht="15.75" hidden="false" customHeight="true" outlineLevel="0" collapsed="false">
      <c r="D591" s="169"/>
      <c r="E591" s="169"/>
      <c r="F591" s="169"/>
      <c r="H591" s="169"/>
      <c r="J591" s="169"/>
      <c r="L591" s="169"/>
      <c r="M591" s="169"/>
      <c r="N591" s="169"/>
      <c r="O591" s="187"/>
    </row>
    <row r="592" customFormat="false" ht="15.75" hidden="false" customHeight="true" outlineLevel="0" collapsed="false">
      <c r="D592" s="169"/>
      <c r="E592" s="169"/>
      <c r="F592" s="169"/>
      <c r="H592" s="169"/>
      <c r="J592" s="169"/>
      <c r="L592" s="169"/>
      <c r="M592" s="169"/>
      <c r="N592" s="169"/>
      <c r="O592" s="187"/>
    </row>
    <row r="593" customFormat="false" ht="15.75" hidden="false" customHeight="true" outlineLevel="0" collapsed="false">
      <c r="D593" s="169"/>
      <c r="E593" s="169"/>
      <c r="F593" s="169"/>
      <c r="H593" s="169"/>
      <c r="J593" s="169"/>
      <c r="L593" s="169"/>
      <c r="M593" s="169"/>
      <c r="N593" s="169"/>
      <c r="O593" s="187"/>
    </row>
    <row r="594" customFormat="false" ht="15.75" hidden="false" customHeight="true" outlineLevel="0" collapsed="false">
      <c r="D594" s="169"/>
      <c r="E594" s="169"/>
      <c r="F594" s="169"/>
      <c r="H594" s="169"/>
      <c r="J594" s="169"/>
      <c r="L594" s="169"/>
      <c r="M594" s="169"/>
      <c r="N594" s="169"/>
      <c r="O594" s="187"/>
    </row>
    <row r="595" customFormat="false" ht="15.75" hidden="false" customHeight="true" outlineLevel="0" collapsed="false">
      <c r="D595" s="169"/>
      <c r="E595" s="169"/>
      <c r="F595" s="169"/>
      <c r="H595" s="169"/>
      <c r="J595" s="169"/>
      <c r="L595" s="169"/>
      <c r="M595" s="169"/>
      <c r="N595" s="169"/>
      <c r="O595" s="187"/>
    </row>
    <row r="596" customFormat="false" ht="15.75" hidden="false" customHeight="true" outlineLevel="0" collapsed="false">
      <c r="D596" s="169"/>
      <c r="E596" s="169"/>
      <c r="F596" s="169"/>
      <c r="H596" s="169"/>
      <c r="J596" s="169"/>
      <c r="L596" s="169"/>
      <c r="M596" s="169"/>
      <c r="N596" s="169"/>
      <c r="O596" s="187"/>
    </row>
    <row r="597" customFormat="false" ht="15.75" hidden="false" customHeight="true" outlineLevel="0" collapsed="false">
      <c r="D597" s="169"/>
      <c r="E597" s="169"/>
      <c r="F597" s="169"/>
      <c r="H597" s="169"/>
      <c r="J597" s="169"/>
      <c r="L597" s="169"/>
      <c r="M597" s="169"/>
      <c r="N597" s="169"/>
      <c r="O597" s="187"/>
    </row>
    <row r="598" customFormat="false" ht="15.75" hidden="false" customHeight="true" outlineLevel="0" collapsed="false">
      <c r="D598" s="169"/>
      <c r="E598" s="169"/>
      <c r="F598" s="169"/>
      <c r="H598" s="169"/>
      <c r="J598" s="169"/>
      <c r="L598" s="169"/>
      <c r="M598" s="169"/>
      <c r="N598" s="169"/>
      <c r="O598" s="187"/>
    </row>
    <row r="599" customFormat="false" ht="15.75" hidden="false" customHeight="true" outlineLevel="0" collapsed="false">
      <c r="D599" s="169"/>
      <c r="E599" s="169"/>
      <c r="F599" s="169"/>
      <c r="H599" s="169"/>
      <c r="J599" s="169"/>
      <c r="L599" s="169"/>
      <c r="M599" s="169"/>
      <c r="N599" s="169"/>
      <c r="O599" s="187"/>
    </row>
    <row r="600" customFormat="false" ht="15.75" hidden="false" customHeight="true" outlineLevel="0" collapsed="false">
      <c r="D600" s="169"/>
      <c r="E600" s="169"/>
      <c r="F600" s="169"/>
      <c r="H600" s="169"/>
      <c r="J600" s="169"/>
      <c r="L600" s="169"/>
      <c r="M600" s="169"/>
      <c r="N600" s="169"/>
      <c r="O600" s="187"/>
    </row>
    <row r="601" customFormat="false" ht="15.75" hidden="false" customHeight="true" outlineLevel="0" collapsed="false">
      <c r="D601" s="169"/>
      <c r="E601" s="169"/>
      <c r="F601" s="169"/>
      <c r="H601" s="169"/>
      <c r="J601" s="169"/>
      <c r="L601" s="169"/>
      <c r="M601" s="169"/>
      <c r="N601" s="169"/>
      <c r="O601" s="187"/>
    </row>
    <row r="602" customFormat="false" ht="15.75" hidden="false" customHeight="true" outlineLevel="0" collapsed="false">
      <c r="D602" s="169"/>
      <c r="E602" s="169"/>
      <c r="F602" s="169"/>
      <c r="H602" s="169"/>
      <c r="J602" s="169"/>
      <c r="L602" s="169"/>
      <c r="M602" s="169"/>
      <c r="N602" s="169"/>
      <c r="O602" s="187"/>
    </row>
    <row r="603" customFormat="false" ht="15.75" hidden="false" customHeight="true" outlineLevel="0" collapsed="false">
      <c r="D603" s="169"/>
      <c r="E603" s="169"/>
      <c r="F603" s="169"/>
      <c r="H603" s="169"/>
      <c r="J603" s="169"/>
      <c r="L603" s="169"/>
      <c r="M603" s="169"/>
      <c r="N603" s="169"/>
      <c r="O603" s="187"/>
    </row>
    <row r="604" customFormat="false" ht="15.75" hidden="false" customHeight="true" outlineLevel="0" collapsed="false">
      <c r="D604" s="169"/>
      <c r="E604" s="169"/>
      <c r="F604" s="169"/>
      <c r="H604" s="169"/>
      <c r="J604" s="169"/>
      <c r="L604" s="169"/>
      <c r="M604" s="169"/>
      <c r="N604" s="169"/>
      <c r="O604" s="187"/>
    </row>
    <row r="605" customFormat="false" ht="15.75" hidden="false" customHeight="true" outlineLevel="0" collapsed="false">
      <c r="D605" s="169"/>
      <c r="E605" s="169"/>
      <c r="F605" s="169"/>
      <c r="H605" s="169"/>
      <c r="J605" s="169"/>
      <c r="L605" s="169"/>
      <c r="M605" s="169"/>
      <c r="N605" s="169"/>
      <c r="O605" s="187"/>
    </row>
    <row r="606" customFormat="false" ht="15.75" hidden="false" customHeight="true" outlineLevel="0" collapsed="false">
      <c r="D606" s="169"/>
      <c r="E606" s="169"/>
      <c r="F606" s="169"/>
      <c r="H606" s="169"/>
      <c r="J606" s="169"/>
      <c r="L606" s="169"/>
      <c r="M606" s="169"/>
      <c r="N606" s="169"/>
      <c r="O606" s="187"/>
    </row>
    <row r="607" customFormat="false" ht="15.75" hidden="false" customHeight="true" outlineLevel="0" collapsed="false">
      <c r="D607" s="169"/>
      <c r="E607" s="169"/>
      <c r="F607" s="169"/>
      <c r="H607" s="169"/>
      <c r="J607" s="169"/>
      <c r="L607" s="169"/>
      <c r="M607" s="169"/>
      <c r="N607" s="169"/>
      <c r="O607" s="187"/>
    </row>
    <row r="608" customFormat="false" ht="15.75" hidden="false" customHeight="true" outlineLevel="0" collapsed="false">
      <c r="D608" s="169"/>
      <c r="E608" s="169"/>
      <c r="F608" s="169"/>
      <c r="H608" s="169"/>
      <c r="J608" s="169"/>
      <c r="L608" s="169"/>
      <c r="M608" s="169"/>
      <c r="N608" s="169"/>
      <c r="O608" s="187"/>
    </row>
    <row r="609" customFormat="false" ht="15.75" hidden="false" customHeight="true" outlineLevel="0" collapsed="false">
      <c r="D609" s="169"/>
      <c r="E609" s="169"/>
      <c r="F609" s="169"/>
      <c r="H609" s="169"/>
      <c r="J609" s="169"/>
      <c r="L609" s="169"/>
      <c r="M609" s="169"/>
      <c r="N609" s="169"/>
      <c r="O609" s="187"/>
    </row>
    <row r="610" customFormat="false" ht="15.75" hidden="false" customHeight="true" outlineLevel="0" collapsed="false">
      <c r="D610" s="169"/>
      <c r="E610" s="169"/>
      <c r="F610" s="169"/>
      <c r="H610" s="169"/>
      <c r="J610" s="169"/>
      <c r="L610" s="169"/>
      <c r="M610" s="169"/>
      <c r="N610" s="169"/>
      <c r="O610" s="187"/>
    </row>
    <row r="611" customFormat="false" ht="15.75" hidden="false" customHeight="true" outlineLevel="0" collapsed="false">
      <c r="D611" s="169"/>
      <c r="E611" s="169"/>
      <c r="F611" s="169"/>
      <c r="H611" s="169"/>
      <c r="J611" s="169"/>
      <c r="L611" s="169"/>
      <c r="M611" s="169"/>
      <c r="N611" s="169"/>
      <c r="O611" s="187"/>
    </row>
    <row r="612" customFormat="false" ht="15.75" hidden="false" customHeight="true" outlineLevel="0" collapsed="false">
      <c r="D612" s="169"/>
      <c r="E612" s="169"/>
      <c r="F612" s="169"/>
      <c r="H612" s="169"/>
      <c r="J612" s="169"/>
      <c r="L612" s="169"/>
      <c r="M612" s="169"/>
      <c r="N612" s="169"/>
      <c r="O612" s="187"/>
    </row>
    <row r="613" customFormat="false" ht="15.75" hidden="false" customHeight="true" outlineLevel="0" collapsed="false">
      <c r="D613" s="169"/>
      <c r="E613" s="169"/>
      <c r="F613" s="169"/>
      <c r="H613" s="169"/>
      <c r="J613" s="169"/>
      <c r="L613" s="169"/>
      <c r="M613" s="169"/>
      <c r="N613" s="169"/>
      <c r="O613" s="187"/>
    </row>
    <row r="614" customFormat="false" ht="15.75" hidden="false" customHeight="true" outlineLevel="0" collapsed="false">
      <c r="D614" s="169"/>
      <c r="E614" s="169"/>
      <c r="F614" s="169"/>
      <c r="H614" s="169"/>
      <c r="J614" s="169"/>
      <c r="L614" s="169"/>
      <c r="M614" s="169"/>
      <c r="N614" s="169"/>
      <c r="O614" s="187"/>
    </row>
    <row r="615" customFormat="false" ht="15.75" hidden="false" customHeight="true" outlineLevel="0" collapsed="false">
      <c r="D615" s="169"/>
      <c r="E615" s="169"/>
      <c r="F615" s="169"/>
      <c r="H615" s="169"/>
      <c r="J615" s="169"/>
      <c r="L615" s="169"/>
      <c r="M615" s="169"/>
      <c r="N615" s="169"/>
      <c r="O615" s="187"/>
    </row>
    <row r="616" customFormat="false" ht="15.75" hidden="false" customHeight="true" outlineLevel="0" collapsed="false">
      <c r="D616" s="169"/>
      <c r="E616" s="169"/>
      <c r="F616" s="169"/>
      <c r="H616" s="169"/>
      <c r="J616" s="169"/>
      <c r="L616" s="169"/>
      <c r="M616" s="169"/>
      <c r="N616" s="169"/>
      <c r="O616" s="187"/>
    </row>
    <row r="617" customFormat="false" ht="15.75" hidden="false" customHeight="true" outlineLevel="0" collapsed="false">
      <c r="D617" s="169"/>
      <c r="E617" s="169"/>
      <c r="F617" s="169"/>
      <c r="H617" s="169"/>
      <c r="J617" s="169"/>
      <c r="L617" s="169"/>
      <c r="M617" s="169"/>
      <c r="N617" s="169"/>
      <c r="O617" s="187"/>
    </row>
    <row r="618" customFormat="false" ht="15.75" hidden="false" customHeight="true" outlineLevel="0" collapsed="false">
      <c r="D618" s="169"/>
      <c r="E618" s="169"/>
      <c r="F618" s="169"/>
      <c r="H618" s="169"/>
      <c r="J618" s="169"/>
      <c r="L618" s="169"/>
      <c r="M618" s="169"/>
      <c r="N618" s="169"/>
      <c r="O618" s="187"/>
    </row>
    <row r="619" customFormat="false" ht="15.75" hidden="false" customHeight="true" outlineLevel="0" collapsed="false">
      <c r="D619" s="169"/>
      <c r="E619" s="169"/>
      <c r="F619" s="169"/>
      <c r="H619" s="169"/>
      <c r="J619" s="169"/>
      <c r="L619" s="169"/>
      <c r="M619" s="169"/>
      <c r="N619" s="169"/>
      <c r="O619" s="187"/>
    </row>
    <row r="620" customFormat="false" ht="15.75" hidden="false" customHeight="true" outlineLevel="0" collapsed="false">
      <c r="D620" s="169"/>
      <c r="E620" s="169"/>
      <c r="F620" s="169"/>
      <c r="H620" s="169"/>
      <c r="J620" s="169"/>
      <c r="L620" s="169"/>
      <c r="M620" s="169"/>
      <c r="N620" s="169"/>
      <c r="O620" s="187"/>
    </row>
    <row r="621" customFormat="false" ht="15.75" hidden="false" customHeight="true" outlineLevel="0" collapsed="false">
      <c r="D621" s="169"/>
      <c r="E621" s="169"/>
      <c r="F621" s="169"/>
      <c r="H621" s="169"/>
      <c r="J621" s="169"/>
      <c r="L621" s="169"/>
      <c r="M621" s="169"/>
      <c r="N621" s="169"/>
      <c r="O621" s="187"/>
    </row>
    <row r="622" customFormat="false" ht="15.75" hidden="false" customHeight="true" outlineLevel="0" collapsed="false">
      <c r="D622" s="169"/>
      <c r="E622" s="169"/>
      <c r="F622" s="169"/>
      <c r="H622" s="169"/>
      <c r="J622" s="169"/>
      <c r="L622" s="169"/>
      <c r="M622" s="169"/>
      <c r="N622" s="169"/>
      <c r="O622" s="187"/>
    </row>
    <row r="623" customFormat="false" ht="15.75" hidden="false" customHeight="true" outlineLevel="0" collapsed="false">
      <c r="D623" s="169"/>
      <c r="E623" s="169"/>
      <c r="F623" s="169"/>
      <c r="H623" s="169"/>
      <c r="J623" s="169"/>
      <c r="L623" s="169"/>
      <c r="M623" s="169"/>
      <c r="N623" s="169"/>
      <c r="O623" s="187"/>
    </row>
    <row r="624" customFormat="false" ht="15.75" hidden="false" customHeight="true" outlineLevel="0" collapsed="false">
      <c r="D624" s="169"/>
      <c r="E624" s="169"/>
      <c r="F624" s="169"/>
      <c r="H624" s="169"/>
      <c r="J624" s="169"/>
      <c r="L624" s="169"/>
      <c r="M624" s="169"/>
      <c r="N624" s="169"/>
      <c r="O624" s="187"/>
    </row>
    <row r="625" customFormat="false" ht="15.75" hidden="false" customHeight="true" outlineLevel="0" collapsed="false">
      <c r="D625" s="169"/>
      <c r="E625" s="169"/>
      <c r="F625" s="169"/>
      <c r="H625" s="169"/>
      <c r="J625" s="169"/>
      <c r="L625" s="169"/>
      <c r="M625" s="169"/>
      <c r="N625" s="169"/>
      <c r="O625" s="187"/>
    </row>
    <row r="626" customFormat="false" ht="15.75" hidden="false" customHeight="true" outlineLevel="0" collapsed="false">
      <c r="D626" s="169"/>
      <c r="E626" s="169"/>
      <c r="F626" s="169"/>
      <c r="H626" s="169"/>
      <c r="J626" s="169"/>
      <c r="L626" s="169"/>
      <c r="M626" s="169"/>
      <c r="N626" s="169"/>
      <c r="O626" s="187"/>
    </row>
    <row r="627" customFormat="false" ht="15.75" hidden="false" customHeight="true" outlineLevel="0" collapsed="false">
      <c r="D627" s="169"/>
      <c r="E627" s="169"/>
      <c r="F627" s="169"/>
      <c r="H627" s="169"/>
      <c r="J627" s="169"/>
      <c r="L627" s="169"/>
      <c r="M627" s="169"/>
      <c r="N627" s="169"/>
      <c r="O627" s="187"/>
    </row>
    <row r="628" customFormat="false" ht="15.75" hidden="false" customHeight="true" outlineLevel="0" collapsed="false">
      <c r="D628" s="169"/>
      <c r="E628" s="169"/>
      <c r="F628" s="169"/>
      <c r="H628" s="169"/>
      <c r="J628" s="169"/>
      <c r="L628" s="169"/>
      <c r="M628" s="169"/>
      <c r="N628" s="169"/>
      <c r="O628" s="187"/>
    </row>
    <row r="629" customFormat="false" ht="15.75" hidden="false" customHeight="true" outlineLevel="0" collapsed="false">
      <c r="D629" s="169"/>
      <c r="E629" s="169"/>
      <c r="F629" s="169"/>
      <c r="H629" s="169"/>
      <c r="J629" s="169"/>
      <c r="L629" s="169"/>
      <c r="M629" s="169"/>
      <c r="N629" s="169"/>
      <c r="O629" s="187"/>
    </row>
    <row r="630" customFormat="false" ht="15.75" hidden="false" customHeight="true" outlineLevel="0" collapsed="false">
      <c r="D630" s="169"/>
      <c r="E630" s="169"/>
      <c r="F630" s="169"/>
      <c r="H630" s="169"/>
      <c r="J630" s="169"/>
      <c r="L630" s="169"/>
      <c r="M630" s="169"/>
      <c r="N630" s="169"/>
      <c r="O630" s="187"/>
    </row>
    <row r="631" customFormat="false" ht="15.75" hidden="false" customHeight="true" outlineLevel="0" collapsed="false">
      <c r="D631" s="169"/>
      <c r="E631" s="169"/>
      <c r="F631" s="169"/>
      <c r="H631" s="169"/>
      <c r="J631" s="169"/>
      <c r="L631" s="169"/>
      <c r="M631" s="169"/>
      <c r="N631" s="169"/>
      <c r="O631" s="187"/>
    </row>
    <row r="632" customFormat="false" ht="15.75" hidden="false" customHeight="true" outlineLevel="0" collapsed="false">
      <c r="D632" s="169"/>
      <c r="E632" s="169"/>
      <c r="F632" s="169"/>
      <c r="H632" s="169"/>
      <c r="J632" s="169"/>
      <c r="L632" s="169"/>
      <c r="M632" s="169"/>
      <c r="N632" s="169"/>
      <c r="O632" s="187"/>
    </row>
    <row r="633" customFormat="false" ht="15.75" hidden="false" customHeight="true" outlineLevel="0" collapsed="false">
      <c r="D633" s="169"/>
      <c r="E633" s="169"/>
      <c r="F633" s="169"/>
      <c r="H633" s="169"/>
      <c r="J633" s="169"/>
      <c r="L633" s="169"/>
      <c r="M633" s="169"/>
      <c r="N633" s="169"/>
      <c r="O633" s="187"/>
    </row>
    <row r="634" customFormat="false" ht="15.75" hidden="false" customHeight="true" outlineLevel="0" collapsed="false">
      <c r="D634" s="169"/>
      <c r="E634" s="169"/>
      <c r="F634" s="169"/>
      <c r="H634" s="169"/>
      <c r="J634" s="169"/>
      <c r="L634" s="169"/>
      <c r="M634" s="169"/>
      <c r="N634" s="169"/>
      <c r="O634" s="187"/>
    </row>
    <row r="635" customFormat="false" ht="15.75" hidden="false" customHeight="true" outlineLevel="0" collapsed="false">
      <c r="D635" s="169"/>
      <c r="E635" s="169"/>
      <c r="F635" s="169"/>
      <c r="H635" s="169"/>
      <c r="J635" s="169"/>
      <c r="L635" s="169"/>
      <c r="M635" s="169"/>
      <c r="N635" s="169"/>
      <c r="O635" s="187"/>
    </row>
    <row r="636" customFormat="false" ht="15.75" hidden="false" customHeight="true" outlineLevel="0" collapsed="false">
      <c r="D636" s="169"/>
      <c r="E636" s="169"/>
      <c r="F636" s="169"/>
      <c r="H636" s="169"/>
      <c r="J636" s="169"/>
      <c r="L636" s="169"/>
      <c r="M636" s="169"/>
      <c r="N636" s="169"/>
      <c r="O636" s="187"/>
    </row>
    <row r="637" customFormat="false" ht="15.75" hidden="false" customHeight="true" outlineLevel="0" collapsed="false">
      <c r="D637" s="169"/>
      <c r="E637" s="169"/>
      <c r="F637" s="169"/>
      <c r="H637" s="169"/>
      <c r="J637" s="169"/>
      <c r="L637" s="169"/>
      <c r="M637" s="169"/>
      <c r="N637" s="169"/>
      <c r="O637" s="187"/>
    </row>
    <row r="638" customFormat="false" ht="15.75" hidden="false" customHeight="true" outlineLevel="0" collapsed="false">
      <c r="D638" s="169"/>
      <c r="E638" s="169"/>
      <c r="F638" s="169"/>
      <c r="H638" s="169"/>
      <c r="J638" s="169"/>
      <c r="L638" s="169"/>
      <c r="M638" s="169"/>
      <c r="N638" s="169"/>
      <c r="O638" s="187"/>
    </row>
    <row r="639" customFormat="false" ht="15.75" hidden="false" customHeight="true" outlineLevel="0" collapsed="false">
      <c r="D639" s="169"/>
      <c r="E639" s="169"/>
      <c r="F639" s="169"/>
      <c r="H639" s="169"/>
      <c r="J639" s="169"/>
      <c r="L639" s="169"/>
      <c r="M639" s="169"/>
      <c r="N639" s="169"/>
      <c r="O639" s="187"/>
    </row>
    <row r="640" customFormat="false" ht="15.75" hidden="false" customHeight="true" outlineLevel="0" collapsed="false">
      <c r="D640" s="169"/>
      <c r="E640" s="169"/>
      <c r="F640" s="169"/>
      <c r="H640" s="169"/>
      <c r="J640" s="169"/>
      <c r="L640" s="169"/>
      <c r="M640" s="169"/>
      <c r="N640" s="169"/>
      <c r="O640" s="187"/>
    </row>
    <row r="641" customFormat="false" ht="15.75" hidden="false" customHeight="true" outlineLevel="0" collapsed="false">
      <c r="D641" s="169"/>
      <c r="E641" s="169"/>
      <c r="F641" s="169"/>
      <c r="H641" s="169"/>
      <c r="J641" s="169"/>
      <c r="L641" s="169"/>
      <c r="M641" s="169"/>
      <c r="N641" s="169"/>
      <c r="O641" s="187"/>
    </row>
    <row r="642" customFormat="false" ht="15.75" hidden="false" customHeight="true" outlineLevel="0" collapsed="false">
      <c r="D642" s="169"/>
      <c r="E642" s="169"/>
      <c r="F642" s="169"/>
      <c r="H642" s="169"/>
      <c r="J642" s="169"/>
      <c r="L642" s="169"/>
      <c r="M642" s="169"/>
      <c r="N642" s="169"/>
      <c r="O642" s="187"/>
    </row>
    <row r="643" customFormat="false" ht="15.75" hidden="false" customHeight="true" outlineLevel="0" collapsed="false">
      <c r="D643" s="169"/>
      <c r="E643" s="169"/>
      <c r="F643" s="169"/>
      <c r="H643" s="169"/>
      <c r="J643" s="169"/>
      <c r="L643" s="169"/>
      <c r="M643" s="169"/>
      <c r="N643" s="169"/>
      <c r="O643" s="187"/>
    </row>
    <row r="644" customFormat="false" ht="15.75" hidden="false" customHeight="true" outlineLevel="0" collapsed="false">
      <c r="D644" s="169"/>
      <c r="E644" s="169"/>
      <c r="F644" s="169"/>
      <c r="H644" s="169"/>
      <c r="J644" s="169"/>
      <c r="L644" s="169"/>
      <c r="M644" s="169"/>
      <c r="N644" s="169"/>
      <c r="O644" s="187"/>
    </row>
    <row r="645" customFormat="false" ht="15.75" hidden="false" customHeight="true" outlineLevel="0" collapsed="false">
      <c r="D645" s="169"/>
      <c r="E645" s="169"/>
      <c r="F645" s="169"/>
      <c r="H645" s="169"/>
      <c r="J645" s="169"/>
      <c r="L645" s="169"/>
      <c r="M645" s="169"/>
      <c r="N645" s="169"/>
      <c r="O645" s="187"/>
    </row>
    <row r="646" customFormat="false" ht="15.75" hidden="false" customHeight="true" outlineLevel="0" collapsed="false">
      <c r="D646" s="169"/>
      <c r="E646" s="169"/>
      <c r="F646" s="169"/>
      <c r="H646" s="169"/>
      <c r="J646" s="169"/>
      <c r="L646" s="169"/>
      <c r="M646" s="169"/>
      <c r="N646" s="169"/>
      <c r="O646" s="187"/>
    </row>
    <row r="647" customFormat="false" ht="15.75" hidden="false" customHeight="true" outlineLevel="0" collapsed="false">
      <c r="D647" s="169"/>
      <c r="E647" s="169"/>
      <c r="F647" s="169"/>
      <c r="H647" s="169"/>
      <c r="J647" s="169"/>
      <c r="L647" s="169"/>
      <c r="M647" s="169"/>
      <c r="N647" s="169"/>
      <c r="O647" s="187"/>
    </row>
    <row r="648" customFormat="false" ht="15.75" hidden="false" customHeight="true" outlineLevel="0" collapsed="false">
      <c r="D648" s="169"/>
      <c r="E648" s="169"/>
      <c r="F648" s="169"/>
      <c r="H648" s="169"/>
      <c r="J648" s="169"/>
      <c r="L648" s="169"/>
      <c r="M648" s="169"/>
      <c r="N648" s="169"/>
      <c r="O648" s="187"/>
    </row>
    <row r="649" customFormat="false" ht="15.75" hidden="false" customHeight="true" outlineLevel="0" collapsed="false">
      <c r="D649" s="169"/>
      <c r="E649" s="169"/>
      <c r="F649" s="169"/>
      <c r="H649" s="169"/>
      <c r="J649" s="169"/>
      <c r="L649" s="169"/>
      <c r="M649" s="169"/>
      <c r="N649" s="169"/>
      <c r="O649" s="187"/>
    </row>
    <row r="650" customFormat="false" ht="15.75" hidden="false" customHeight="true" outlineLevel="0" collapsed="false">
      <c r="D650" s="169"/>
      <c r="E650" s="169"/>
      <c r="F650" s="169"/>
      <c r="H650" s="169"/>
      <c r="J650" s="169"/>
      <c r="L650" s="169"/>
      <c r="M650" s="169"/>
      <c r="N650" s="169"/>
      <c r="O650" s="187"/>
    </row>
    <row r="651" customFormat="false" ht="15.75" hidden="false" customHeight="true" outlineLevel="0" collapsed="false">
      <c r="D651" s="169"/>
      <c r="E651" s="169"/>
      <c r="F651" s="169"/>
      <c r="H651" s="169"/>
      <c r="J651" s="169"/>
      <c r="L651" s="169"/>
      <c r="M651" s="169"/>
      <c r="N651" s="169"/>
      <c r="O651" s="187"/>
    </row>
    <row r="652" customFormat="false" ht="15.75" hidden="false" customHeight="true" outlineLevel="0" collapsed="false">
      <c r="D652" s="169"/>
      <c r="E652" s="169"/>
      <c r="F652" s="169"/>
      <c r="H652" s="169"/>
      <c r="J652" s="169"/>
      <c r="L652" s="169"/>
      <c r="M652" s="169"/>
      <c r="N652" s="169"/>
      <c r="O652" s="187"/>
    </row>
    <row r="653" customFormat="false" ht="15.75" hidden="false" customHeight="true" outlineLevel="0" collapsed="false">
      <c r="D653" s="169"/>
      <c r="E653" s="169"/>
      <c r="F653" s="169"/>
      <c r="H653" s="169"/>
      <c r="J653" s="169"/>
      <c r="L653" s="169"/>
      <c r="M653" s="169"/>
      <c r="N653" s="169"/>
      <c r="O653" s="187"/>
    </row>
    <row r="654" customFormat="false" ht="15.75" hidden="false" customHeight="true" outlineLevel="0" collapsed="false">
      <c r="D654" s="169"/>
      <c r="E654" s="169"/>
      <c r="F654" s="169"/>
      <c r="H654" s="169"/>
      <c r="J654" s="169"/>
      <c r="L654" s="169"/>
      <c r="M654" s="169"/>
      <c r="N654" s="169"/>
      <c r="O654" s="187"/>
    </row>
    <row r="655" customFormat="false" ht="15.75" hidden="false" customHeight="true" outlineLevel="0" collapsed="false">
      <c r="D655" s="169"/>
      <c r="E655" s="169"/>
      <c r="F655" s="169"/>
      <c r="H655" s="169"/>
      <c r="J655" s="169"/>
      <c r="L655" s="169"/>
      <c r="M655" s="169"/>
      <c r="N655" s="169"/>
      <c r="O655" s="187"/>
    </row>
    <row r="656" customFormat="false" ht="15.75" hidden="false" customHeight="true" outlineLevel="0" collapsed="false">
      <c r="D656" s="169"/>
      <c r="E656" s="169"/>
      <c r="F656" s="169"/>
      <c r="H656" s="169"/>
      <c r="J656" s="169"/>
      <c r="L656" s="169"/>
      <c r="M656" s="169"/>
      <c r="N656" s="169"/>
      <c r="O656" s="187"/>
    </row>
    <row r="657" customFormat="false" ht="15.75" hidden="false" customHeight="true" outlineLevel="0" collapsed="false">
      <c r="D657" s="169"/>
      <c r="E657" s="169"/>
      <c r="F657" s="169"/>
      <c r="H657" s="169"/>
      <c r="J657" s="169"/>
      <c r="L657" s="169"/>
      <c r="M657" s="169"/>
      <c r="N657" s="169"/>
      <c r="O657" s="187"/>
    </row>
    <row r="658" customFormat="false" ht="15.75" hidden="false" customHeight="true" outlineLevel="0" collapsed="false">
      <c r="D658" s="169"/>
      <c r="E658" s="169"/>
      <c r="F658" s="169"/>
      <c r="H658" s="169"/>
      <c r="J658" s="169"/>
      <c r="L658" s="169"/>
      <c r="M658" s="169"/>
      <c r="N658" s="169"/>
      <c r="O658" s="187"/>
    </row>
    <row r="659" customFormat="false" ht="15.75" hidden="false" customHeight="true" outlineLevel="0" collapsed="false">
      <c r="D659" s="169"/>
      <c r="E659" s="169"/>
      <c r="F659" s="169"/>
      <c r="H659" s="169"/>
      <c r="J659" s="169"/>
      <c r="L659" s="169"/>
      <c r="M659" s="169"/>
      <c r="N659" s="169"/>
      <c r="O659" s="187"/>
    </row>
    <row r="660" customFormat="false" ht="15.75" hidden="false" customHeight="true" outlineLevel="0" collapsed="false">
      <c r="D660" s="169"/>
      <c r="E660" s="169"/>
      <c r="F660" s="169"/>
      <c r="H660" s="169"/>
      <c r="J660" s="169"/>
      <c r="L660" s="169"/>
      <c r="M660" s="169"/>
      <c r="N660" s="169"/>
      <c r="O660" s="187"/>
    </row>
    <row r="661" customFormat="false" ht="15.75" hidden="false" customHeight="true" outlineLevel="0" collapsed="false">
      <c r="D661" s="169"/>
      <c r="E661" s="169"/>
      <c r="F661" s="169"/>
      <c r="H661" s="169"/>
      <c r="J661" s="169"/>
      <c r="L661" s="169"/>
      <c r="M661" s="169"/>
      <c r="N661" s="169"/>
      <c r="O661" s="187"/>
    </row>
    <row r="662" customFormat="false" ht="15.75" hidden="false" customHeight="true" outlineLevel="0" collapsed="false">
      <c r="D662" s="169"/>
      <c r="E662" s="169"/>
      <c r="F662" s="169"/>
      <c r="H662" s="169"/>
      <c r="J662" s="169"/>
      <c r="L662" s="169"/>
      <c r="M662" s="169"/>
      <c r="N662" s="169"/>
      <c r="O662" s="187"/>
    </row>
    <row r="663" customFormat="false" ht="15.75" hidden="false" customHeight="true" outlineLevel="0" collapsed="false">
      <c r="D663" s="169"/>
      <c r="E663" s="169"/>
      <c r="F663" s="169"/>
      <c r="H663" s="169"/>
      <c r="J663" s="169"/>
      <c r="L663" s="169"/>
      <c r="M663" s="169"/>
      <c r="N663" s="169"/>
      <c r="O663" s="187"/>
    </row>
    <row r="664" customFormat="false" ht="15.75" hidden="false" customHeight="true" outlineLevel="0" collapsed="false">
      <c r="D664" s="169"/>
      <c r="E664" s="169"/>
      <c r="F664" s="169"/>
      <c r="H664" s="169"/>
      <c r="J664" s="169"/>
      <c r="L664" s="169"/>
      <c r="M664" s="169"/>
      <c r="N664" s="169"/>
      <c r="O664" s="187"/>
    </row>
    <row r="665" customFormat="false" ht="15.75" hidden="false" customHeight="true" outlineLevel="0" collapsed="false">
      <c r="D665" s="169"/>
      <c r="E665" s="169"/>
      <c r="F665" s="169"/>
      <c r="H665" s="169"/>
      <c r="J665" s="169"/>
      <c r="L665" s="169"/>
      <c r="M665" s="169"/>
      <c r="N665" s="169"/>
      <c r="O665" s="187"/>
    </row>
    <row r="666" customFormat="false" ht="15.75" hidden="false" customHeight="true" outlineLevel="0" collapsed="false">
      <c r="D666" s="169"/>
      <c r="E666" s="169"/>
      <c r="F666" s="169"/>
      <c r="H666" s="169"/>
      <c r="J666" s="169"/>
      <c r="L666" s="169"/>
      <c r="M666" s="169"/>
      <c r="N666" s="169"/>
      <c r="O666" s="187"/>
    </row>
    <row r="667" customFormat="false" ht="15.75" hidden="false" customHeight="true" outlineLevel="0" collapsed="false">
      <c r="D667" s="169"/>
      <c r="E667" s="169"/>
      <c r="F667" s="169"/>
      <c r="H667" s="169"/>
      <c r="J667" s="169"/>
      <c r="L667" s="169"/>
      <c r="M667" s="169"/>
      <c r="N667" s="169"/>
      <c r="O667" s="187"/>
    </row>
    <row r="668" customFormat="false" ht="15.75" hidden="false" customHeight="true" outlineLevel="0" collapsed="false">
      <c r="D668" s="169"/>
      <c r="E668" s="169"/>
      <c r="F668" s="169"/>
      <c r="H668" s="169"/>
      <c r="J668" s="169"/>
      <c r="L668" s="169"/>
      <c r="M668" s="169"/>
      <c r="N668" s="169"/>
      <c r="O668" s="187"/>
    </row>
    <row r="669" customFormat="false" ht="15.75" hidden="false" customHeight="true" outlineLevel="0" collapsed="false">
      <c r="D669" s="169"/>
      <c r="E669" s="169"/>
      <c r="F669" s="169"/>
      <c r="H669" s="169"/>
      <c r="J669" s="169"/>
      <c r="L669" s="169"/>
      <c r="M669" s="169"/>
      <c r="N669" s="169"/>
      <c r="O669" s="187"/>
    </row>
    <row r="670" customFormat="false" ht="15.75" hidden="false" customHeight="true" outlineLevel="0" collapsed="false">
      <c r="D670" s="169"/>
      <c r="E670" s="169"/>
      <c r="F670" s="169"/>
      <c r="H670" s="169"/>
      <c r="J670" s="169"/>
      <c r="L670" s="169"/>
      <c r="M670" s="169"/>
      <c r="N670" s="169"/>
      <c r="O670" s="187"/>
    </row>
    <row r="671" customFormat="false" ht="15.75" hidden="false" customHeight="true" outlineLevel="0" collapsed="false">
      <c r="D671" s="169"/>
      <c r="E671" s="169"/>
      <c r="F671" s="169"/>
      <c r="H671" s="169"/>
      <c r="J671" s="169"/>
      <c r="L671" s="169"/>
      <c r="M671" s="169"/>
      <c r="N671" s="169"/>
      <c r="O671" s="187"/>
    </row>
    <row r="672" customFormat="false" ht="15.75" hidden="false" customHeight="true" outlineLevel="0" collapsed="false">
      <c r="D672" s="169"/>
      <c r="E672" s="169"/>
      <c r="F672" s="169"/>
      <c r="H672" s="169"/>
      <c r="J672" s="169"/>
      <c r="L672" s="169"/>
      <c r="M672" s="169"/>
      <c r="N672" s="169"/>
      <c r="O672" s="187"/>
    </row>
    <row r="673" customFormat="false" ht="15.75" hidden="false" customHeight="true" outlineLevel="0" collapsed="false">
      <c r="D673" s="169"/>
      <c r="E673" s="169"/>
      <c r="F673" s="169"/>
      <c r="H673" s="169"/>
      <c r="J673" s="169"/>
      <c r="L673" s="169"/>
      <c r="M673" s="169"/>
      <c r="N673" s="169"/>
      <c r="O673" s="187"/>
    </row>
    <row r="674" customFormat="false" ht="15.75" hidden="false" customHeight="true" outlineLevel="0" collapsed="false">
      <c r="D674" s="169"/>
      <c r="E674" s="169"/>
      <c r="F674" s="169"/>
      <c r="H674" s="169"/>
      <c r="J674" s="169"/>
      <c r="L674" s="169"/>
      <c r="M674" s="169"/>
      <c r="N674" s="169"/>
      <c r="O674" s="187"/>
    </row>
    <row r="675" customFormat="false" ht="15.75" hidden="false" customHeight="true" outlineLevel="0" collapsed="false">
      <c r="D675" s="169"/>
      <c r="E675" s="169"/>
      <c r="F675" s="169"/>
      <c r="H675" s="169"/>
      <c r="J675" s="169"/>
      <c r="L675" s="169"/>
      <c r="M675" s="169"/>
      <c r="N675" s="169"/>
      <c r="O675" s="187"/>
    </row>
    <row r="676" customFormat="false" ht="15.75" hidden="false" customHeight="true" outlineLevel="0" collapsed="false">
      <c r="D676" s="169"/>
      <c r="E676" s="169"/>
      <c r="F676" s="169"/>
      <c r="H676" s="169"/>
      <c r="J676" s="169"/>
      <c r="L676" s="169"/>
      <c r="M676" s="169"/>
      <c r="N676" s="169"/>
      <c r="O676" s="187"/>
    </row>
    <row r="677" customFormat="false" ht="15.75" hidden="false" customHeight="true" outlineLevel="0" collapsed="false">
      <c r="D677" s="169"/>
      <c r="E677" s="169"/>
      <c r="F677" s="169"/>
      <c r="H677" s="169"/>
      <c r="J677" s="169"/>
      <c r="L677" s="169"/>
      <c r="M677" s="169"/>
      <c r="N677" s="169"/>
      <c r="O677" s="187"/>
    </row>
    <row r="678" customFormat="false" ht="15.75" hidden="false" customHeight="true" outlineLevel="0" collapsed="false">
      <c r="D678" s="169"/>
      <c r="E678" s="169"/>
      <c r="F678" s="169"/>
      <c r="H678" s="169"/>
      <c r="J678" s="169"/>
      <c r="L678" s="169"/>
      <c r="M678" s="169"/>
      <c r="N678" s="169"/>
      <c r="O678" s="187"/>
    </row>
    <row r="679" customFormat="false" ht="15.75" hidden="false" customHeight="true" outlineLevel="0" collapsed="false">
      <c r="D679" s="169"/>
      <c r="E679" s="169"/>
      <c r="F679" s="169"/>
      <c r="H679" s="169"/>
      <c r="J679" s="169"/>
      <c r="L679" s="169"/>
      <c r="M679" s="169"/>
      <c r="N679" s="169"/>
      <c r="O679" s="187"/>
    </row>
    <row r="680" customFormat="false" ht="15.75" hidden="false" customHeight="true" outlineLevel="0" collapsed="false">
      <c r="D680" s="169"/>
      <c r="E680" s="169"/>
      <c r="F680" s="169"/>
      <c r="H680" s="169"/>
      <c r="J680" s="169"/>
      <c r="L680" s="169"/>
      <c r="M680" s="169"/>
      <c r="N680" s="169"/>
      <c r="O680" s="187"/>
    </row>
    <row r="681" customFormat="false" ht="15.75" hidden="false" customHeight="true" outlineLevel="0" collapsed="false">
      <c r="D681" s="169"/>
      <c r="E681" s="169"/>
      <c r="F681" s="169"/>
      <c r="H681" s="169"/>
      <c r="J681" s="169"/>
      <c r="L681" s="169"/>
      <c r="M681" s="169"/>
      <c r="N681" s="169"/>
      <c r="O681" s="187"/>
    </row>
    <row r="682" customFormat="false" ht="15.75" hidden="false" customHeight="true" outlineLevel="0" collapsed="false">
      <c r="D682" s="169"/>
      <c r="E682" s="169"/>
      <c r="F682" s="169"/>
      <c r="H682" s="169"/>
      <c r="J682" s="169"/>
      <c r="L682" s="169"/>
      <c r="M682" s="169"/>
      <c r="N682" s="169"/>
      <c r="O682" s="187"/>
    </row>
    <row r="683" customFormat="false" ht="15.75" hidden="false" customHeight="true" outlineLevel="0" collapsed="false">
      <c r="D683" s="169"/>
      <c r="E683" s="169"/>
      <c r="F683" s="169"/>
      <c r="H683" s="169"/>
      <c r="J683" s="169"/>
      <c r="L683" s="169"/>
      <c r="M683" s="169"/>
      <c r="N683" s="169"/>
      <c r="O683" s="187"/>
    </row>
    <row r="684" customFormat="false" ht="15.75" hidden="false" customHeight="true" outlineLevel="0" collapsed="false">
      <c r="D684" s="169"/>
      <c r="E684" s="169"/>
      <c r="F684" s="169"/>
      <c r="H684" s="169"/>
      <c r="J684" s="169"/>
      <c r="L684" s="169"/>
      <c r="M684" s="169"/>
      <c r="N684" s="169"/>
      <c r="O684" s="187"/>
    </row>
    <row r="685" customFormat="false" ht="15.75" hidden="false" customHeight="true" outlineLevel="0" collapsed="false">
      <c r="D685" s="169"/>
      <c r="E685" s="169"/>
      <c r="F685" s="169"/>
      <c r="H685" s="169"/>
      <c r="J685" s="169"/>
      <c r="L685" s="169"/>
      <c r="M685" s="169"/>
      <c r="N685" s="169"/>
      <c r="O685" s="187"/>
    </row>
    <row r="686" customFormat="false" ht="15.75" hidden="false" customHeight="true" outlineLevel="0" collapsed="false">
      <c r="D686" s="169"/>
      <c r="E686" s="169"/>
      <c r="F686" s="169"/>
      <c r="H686" s="169"/>
      <c r="J686" s="169"/>
      <c r="L686" s="169"/>
      <c r="M686" s="169"/>
      <c r="N686" s="169"/>
      <c r="O686" s="187"/>
    </row>
    <row r="687" customFormat="false" ht="15.75" hidden="false" customHeight="true" outlineLevel="0" collapsed="false">
      <c r="D687" s="169"/>
      <c r="E687" s="169"/>
      <c r="F687" s="169"/>
      <c r="H687" s="169"/>
      <c r="J687" s="169"/>
      <c r="L687" s="169"/>
      <c r="M687" s="169"/>
      <c r="N687" s="169"/>
      <c r="O687" s="187"/>
    </row>
    <row r="688" customFormat="false" ht="15.75" hidden="false" customHeight="true" outlineLevel="0" collapsed="false">
      <c r="D688" s="169"/>
      <c r="E688" s="169"/>
      <c r="F688" s="169"/>
      <c r="H688" s="169"/>
      <c r="J688" s="169"/>
      <c r="L688" s="169"/>
      <c r="M688" s="169"/>
      <c r="N688" s="169"/>
      <c r="O688" s="187"/>
    </row>
    <row r="689" customFormat="false" ht="15.75" hidden="false" customHeight="true" outlineLevel="0" collapsed="false">
      <c r="D689" s="169"/>
      <c r="E689" s="169"/>
      <c r="F689" s="169"/>
      <c r="H689" s="169"/>
      <c r="J689" s="169"/>
      <c r="L689" s="169"/>
      <c r="M689" s="169"/>
      <c r="N689" s="169"/>
      <c r="O689" s="187"/>
    </row>
    <row r="690" customFormat="false" ht="15.75" hidden="false" customHeight="true" outlineLevel="0" collapsed="false">
      <c r="D690" s="169"/>
      <c r="E690" s="169"/>
      <c r="F690" s="169"/>
      <c r="H690" s="169"/>
      <c r="J690" s="169"/>
      <c r="L690" s="169"/>
      <c r="M690" s="169"/>
      <c r="N690" s="169"/>
      <c r="O690" s="187"/>
    </row>
    <row r="691" customFormat="false" ht="15.75" hidden="false" customHeight="true" outlineLevel="0" collapsed="false">
      <c r="D691" s="169"/>
      <c r="E691" s="169"/>
      <c r="F691" s="169"/>
      <c r="H691" s="169"/>
      <c r="J691" s="169"/>
      <c r="L691" s="169"/>
      <c r="M691" s="169"/>
      <c r="N691" s="169"/>
      <c r="O691" s="187"/>
    </row>
    <row r="692" customFormat="false" ht="15.75" hidden="false" customHeight="true" outlineLevel="0" collapsed="false">
      <c r="D692" s="169"/>
      <c r="E692" s="169"/>
      <c r="F692" s="169"/>
      <c r="H692" s="169"/>
      <c r="J692" s="169"/>
      <c r="L692" s="169"/>
      <c r="M692" s="169"/>
      <c r="N692" s="169"/>
      <c r="O692" s="187"/>
    </row>
    <row r="693" customFormat="false" ht="15.75" hidden="false" customHeight="true" outlineLevel="0" collapsed="false">
      <c r="D693" s="169"/>
      <c r="E693" s="169"/>
      <c r="F693" s="169"/>
      <c r="H693" s="169"/>
      <c r="J693" s="169"/>
      <c r="L693" s="169"/>
      <c r="M693" s="169"/>
      <c r="N693" s="169"/>
      <c r="O693" s="187"/>
    </row>
    <row r="694" customFormat="false" ht="15.75" hidden="false" customHeight="true" outlineLevel="0" collapsed="false">
      <c r="D694" s="169"/>
      <c r="E694" s="169"/>
      <c r="F694" s="169"/>
      <c r="H694" s="169"/>
      <c r="J694" s="169"/>
      <c r="L694" s="169"/>
      <c r="M694" s="169"/>
      <c r="N694" s="169"/>
      <c r="O694" s="187"/>
    </row>
    <row r="695" customFormat="false" ht="15.75" hidden="false" customHeight="true" outlineLevel="0" collapsed="false">
      <c r="D695" s="169"/>
      <c r="E695" s="169"/>
      <c r="F695" s="169"/>
      <c r="H695" s="169"/>
      <c r="J695" s="169"/>
      <c r="L695" s="169"/>
      <c r="M695" s="169"/>
      <c r="N695" s="169"/>
      <c r="O695" s="187"/>
    </row>
    <row r="696" customFormat="false" ht="15.75" hidden="false" customHeight="true" outlineLevel="0" collapsed="false">
      <c r="D696" s="169"/>
      <c r="E696" s="169"/>
      <c r="F696" s="169"/>
      <c r="H696" s="169"/>
      <c r="J696" s="169"/>
      <c r="L696" s="169"/>
      <c r="M696" s="169"/>
      <c r="N696" s="169"/>
      <c r="O696" s="187"/>
    </row>
    <row r="697" customFormat="false" ht="15.75" hidden="false" customHeight="true" outlineLevel="0" collapsed="false">
      <c r="D697" s="169"/>
      <c r="E697" s="169"/>
      <c r="F697" s="169"/>
      <c r="H697" s="169"/>
      <c r="J697" s="169"/>
      <c r="L697" s="169"/>
      <c r="M697" s="169"/>
      <c r="N697" s="169"/>
      <c r="O697" s="187"/>
    </row>
    <row r="698" customFormat="false" ht="15.75" hidden="false" customHeight="true" outlineLevel="0" collapsed="false">
      <c r="D698" s="169"/>
      <c r="E698" s="169"/>
      <c r="F698" s="169"/>
      <c r="H698" s="169"/>
      <c r="J698" s="169"/>
      <c r="L698" s="169"/>
      <c r="M698" s="169"/>
      <c r="N698" s="169"/>
      <c r="O698" s="187"/>
    </row>
    <row r="699" customFormat="false" ht="15.75" hidden="false" customHeight="true" outlineLevel="0" collapsed="false">
      <c r="D699" s="169"/>
      <c r="E699" s="169"/>
      <c r="F699" s="169"/>
      <c r="H699" s="169"/>
      <c r="J699" s="169"/>
      <c r="L699" s="169"/>
      <c r="M699" s="169"/>
      <c r="N699" s="169"/>
      <c r="O699" s="187"/>
    </row>
    <row r="700" customFormat="false" ht="15.75" hidden="false" customHeight="true" outlineLevel="0" collapsed="false">
      <c r="D700" s="169"/>
      <c r="E700" s="169"/>
      <c r="F700" s="169"/>
      <c r="H700" s="169"/>
      <c r="J700" s="169"/>
      <c r="L700" s="169"/>
      <c r="M700" s="169"/>
      <c r="N700" s="169"/>
      <c r="O700" s="187"/>
    </row>
    <row r="701" customFormat="false" ht="15.75" hidden="false" customHeight="true" outlineLevel="0" collapsed="false">
      <c r="D701" s="169"/>
      <c r="E701" s="169"/>
      <c r="F701" s="169"/>
      <c r="H701" s="169"/>
      <c r="J701" s="169"/>
      <c r="L701" s="169"/>
      <c r="M701" s="169"/>
      <c r="N701" s="169"/>
      <c r="O701" s="187"/>
    </row>
    <row r="702" customFormat="false" ht="15.75" hidden="false" customHeight="true" outlineLevel="0" collapsed="false">
      <c r="D702" s="169"/>
      <c r="E702" s="169"/>
      <c r="F702" s="169"/>
      <c r="H702" s="169"/>
      <c r="J702" s="169"/>
      <c r="L702" s="169"/>
      <c r="M702" s="169"/>
      <c r="N702" s="169"/>
      <c r="O702" s="187"/>
    </row>
    <row r="703" customFormat="false" ht="15.75" hidden="false" customHeight="true" outlineLevel="0" collapsed="false">
      <c r="D703" s="169"/>
      <c r="E703" s="169"/>
      <c r="F703" s="169"/>
      <c r="H703" s="169"/>
      <c r="J703" s="169"/>
      <c r="L703" s="169"/>
      <c r="M703" s="169"/>
      <c r="N703" s="169"/>
      <c r="O703" s="187"/>
    </row>
    <row r="704" customFormat="false" ht="15.75" hidden="false" customHeight="true" outlineLevel="0" collapsed="false">
      <c r="D704" s="169"/>
      <c r="E704" s="169"/>
      <c r="F704" s="169"/>
      <c r="H704" s="169"/>
      <c r="J704" s="169"/>
      <c r="L704" s="169"/>
      <c r="M704" s="169"/>
      <c r="N704" s="169"/>
      <c r="O704" s="187"/>
    </row>
    <row r="705" customFormat="false" ht="15.75" hidden="false" customHeight="true" outlineLevel="0" collapsed="false">
      <c r="D705" s="169"/>
      <c r="E705" s="169"/>
      <c r="F705" s="169"/>
      <c r="H705" s="169"/>
      <c r="J705" s="169"/>
      <c r="L705" s="169"/>
      <c r="M705" s="169"/>
      <c r="N705" s="169"/>
      <c r="O705" s="187"/>
    </row>
    <row r="706" customFormat="false" ht="15.75" hidden="false" customHeight="true" outlineLevel="0" collapsed="false">
      <c r="D706" s="169"/>
      <c r="E706" s="169"/>
      <c r="F706" s="169"/>
      <c r="H706" s="169"/>
      <c r="J706" s="169"/>
      <c r="L706" s="169"/>
      <c r="M706" s="169"/>
      <c r="N706" s="169"/>
      <c r="O706" s="187"/>
    </row>
    <row r="707" customFormat="false" ht="15.75" hidden="false" customHeight="true" outlineLevel="0" collapsed="false">
      <c r="D707" s="169"/>
      <c r="E707" s="169"/>
      <c r="F707" s="169"/>
      <c r="H707" s="169"/>
      <c r="J707" s="169"/>
      <c r="L707" s="169"/>
      <c r="M707" s="169"/>
      <c r="N707" s="169"/>
      <c r="O707" s="187"/>
    </row>
    <row r="708" customFormat="false" ht="15.75" hidden="false" customHeight="true" outlineLevel="0" collapsed="false">
      <c r="D708" s="169"/>
      <c r="E708" s="169"/>
      <c r="F708" s="169"/>
      <c r="H708" s="169"/>
      <c r="J708" s="169"/>
      <c r="L708" s="169"/>
      <c r="M708" s="169"/>
      <c r="N708" s="169"/>
      <c r="O708" s="187"/>
    </row>
    <row r="709" customFormat="false" ht="15.75" hidden="false" customHeight="true" outlineLevel="0" collapsed="false">
      <c r="D709" s="169"/>
      <c r="E709" s="169"/>
      <c r="F709" s="169"/>
      <c r="H709" s="169"/>
      <c r="J709" s="169"/>
      <c r="L709" s="169"/>
      <c r="M709" s="169"/>
      <c r="N709" s="169"/>
      <c r="O709" s="187"/>
    </row>
    <row r="710" customFormat="false" ht="15.75" hidden="false" customHeight="true" outlineLevel="0" collapsed="false">
      <c r="D710" s="169"/>
      <c r="E710" s="169"/>
      <c r="F710" s="169"/>
      <c r="H710" s="169"/>
      <c r="J710" s="169"/>
      <c r="L710" s="169"/>
      <c r="M710" s="169"/>
      <c r="N710" s="169"/>
      <c r="O710" s="187"/>
    </row>
    <row r="711" customFormat="false" ht="15.75" hidden="false" customHeight="true" outlineLevel="0" collapsed="false">
      <c r="D711" s="169"/>
      <c r="E711" s="169"/>
      <c r="F711" s="169"/>
      <c r="H711" s="169"/>
      <c r="J711" s="169"/>
      <c r="L711" s="169"/>
      <c r="M711" s="169"/>
      <c r="N711" s="169"/>
      <c r="O711" s="187"/>
    </row>
    <row r="712" customFormat="false" ht="15.75" hidden="false" customHeight="true" outlineLevel="0" collapsed="false">
      <c r="D712" s="169"/>
      <c r="E712" s="169"/>
      <c r="F712" s="169"/>
      <c r="H712" s="169"/>
      <c r="J712" s="169"/>
      <c r="L712" s="169"/>
      <c r="M712" s="169"/>
      <c r="N712" s="169"/>
      <c r="O712" s="187"/>
    </row>
    <row r="713" customFormat="false" ht="15.75" hidden="false" customHeight="true" outlineLevel="0" collapsed="false">
      <c r="D713" s="169"/>
      <c r="E713" s="169"/>
      <c r="F713" s="169"/>
      <c r="H713" s="169"/>
      <c r="J713" s="169"/>
      <c r="L713" s="169"/>
      <c r="M713" s="169"/>
      <c r="N713" s="169"/>
      <c r="O713" s="187"/>
    </row>
    <row r="714" customFormat="false" ht="15.75" hidden="false" customHeight="true" outlineLevel="0" collapsed="false">
      <c r="D714" s="169"/>
      <c r="E714" s="169"/>
      <c r="F714" s="169"/>
      <c r="H714" s="169"/>
      <c r="J714" s="169"/>
      <c r="L714" s="169"/>
      <c r="M714" s="169"/>
      <c r="N714" s="169"/>
      <c r="O714" s="187"/>
    </row>
    <row r="715" customFormat="false" ht="15.75" hidden="false" customHeight="true" outlineLevel="0" collapsed="false">
      <c r="D715" s="169"/>
      <c r="E715" s="169"/>
      <c r="F715" s="169"/>
      <c r="H715" s="169"/>
      <c r="J715" s="169"/>
      <c r="L715" s="169"/>
      <c r="M715" s="169"/>
      <c r="N715" s="169"/>
      <c r="O715" s="187"/>
    </row>
    <row r="716" customFormat="false" ht="15.75" hidden="false" customHeight="true" outlineLevel="0" collapsed="false">
      <c r="D716" s="169"/>
      <c r="E716" s="169"/>
      <c r="F716" s="169"/>
      <c r="H716" s="169"/>
      <c r="J716" s="169"/>
      <c r="L716" s="169"/>
      <c r="M716" s="169"/>
      <c r="N716" s="169"/>
      <c r="O716" s="187"/>
    </row>
    <row r="717" customFormat="false" ht="15.75" hidden="false" customHeight="true" outlineLevel="0" collapsed="false">
      <c r="D717" s="169"/>
      <c r="E717" s="169"/>
      <c r="F717" s="169"/>
      <c r="H717" s="169"/>
      <c r="J717" s="169"/>
      <c r="L717" s="169"/>
      <c r="M717" s="169"/>
      <c r="N717" s="169"/>
      <c r="O717" s="187"/>
    </row>
    <row r="718" customFormat="false" ht="15.75" hidden="false" customHeight="true" outlineLevel="0" collapsed="false">
      <c r="D718" s="169"/>
      <c r="E718" s="169"/>
      <c r="F718" s="169"/>
      <c r="H718" s="169"/>
      <c r="J718" s="169"/>
      <c r="L718" s="169"/>
      <c r="M718" s="169"/>
      <c r="N718" s="169"/>
      <c r="O718" s="187"/>
    </row>
    <row r="719" customFormat="false" ht="15.75" hidden="false" customHeight="true" outlineLevel="0" collapsed="false">
      <c r="D719" s="169"/>
      <c r="E719" s="169"/>
      <c r="F719" s="169"/>
      <c r="H719" s="169"/>
      <c r="J719" s="169"/>
      <c r="L719" s="169"/>
      <c r="M719" s="169"/>
      <c r="N719" s="169"/>
      <c r="O719" s="187"/>
    </row>
    <row r="720" customFormat="false" ht="15.75" hidden="false" customHeight="true" outlineLevel="0" collapsed="false">
      <c r="D720" s="169"/>
      <c r="E720" s="169"/>
      <c r="F720" s="169"/>
      <c r="H720" s="169"/>
      <c r="J720" s="169"/>
      <c r="L720" s="169"/>
      <c r="M720" s="169"/>
      <c r="N720" s="169"/>
      <c r="O720" s="187"/>
    </row>
    <row r="721" customFormat="false" ht="15.75" hidden="false" customHeight="true" outlineLevel="0" collapsed="false">
      <c r="D721" s="169"/>
      <c r="E721" s="169"/>
      <c r="F721" s="169"/>
      <c r="H721" s="169"/>
      <c r="J721" s="169"/>
      <c r="L721" s="169"/>
      <c r="M721" s="169"/>
      <c r="N721" s="169"/>
      <c r="O721" s="187"/>
    </row>
    <row r="722" customFormat="false" ht="15.75" hidden="false" customHeight="true" outlineLevel="0" collapsed="false">
      <c r="D722" s="169"/>
      <c r="E722" s="169"/>
      <c r="F722" s="169"/>
      <c r="H722" s="169"/>
      <c r="J722" s="169"/>
      <c r="L722" s="169"/>
      <c r="M722" s="169"/>
      <c r="N722" s="169"/>
      <c r="O722" s="187"/>
    </row>
    <row r="723" customFormat="false" ht="15.75" hidden="false" customHeight="true" outlineLevel="0" collapsed="false">
      <c r="D723" s="169"/>
      <c r="E723" s="169"/>
      <c r="F723" s="169"/>
      <c r="H723" s="169"/>
      <c r="J723" s="169"/>
      <c r="L723" s="169"/>
      <c r="M723" s="169"/>
      <c r="N723" s="169"/>
      <c r="O723" s="187"/>
    </row>
    <row r="724" customFormat="false" ht="15.75" hidden="false" customHeight="true" outlineLevel="0" collapsed="false">
      <c r="D724" s="169"/>
      <c r="E724" s="169"/>
      <c r="F724" s="169"/>
      <c r="H724" s="169"/>
      <c r="J724" s="169"/>
      <c r="L724" s="169"/>
      <c r="M724" s="169"/>
      <c r="N724" s="169"/>
      <c r="O724" s="187"/>
    </row>
    <row r="725" customFormat="false" ht="15.75" hidden="false" customHeight="true" outlineLevel="0" collapsed="false">
      <c r="D725" s="169"/>
      <c r="E725" s="169"/>
      <c r="F725" s="169"/>
      <c r="H725" s="169"/>
      <c r="J725" s="169"/>
      <c r="L725" s="169"/>
      <c r="M725" s="169"/>
      <c r="N725" s="169"/>
      <c r="O725" s="187"/>
    </row>
    <row r="726" customFormat="false" ht="15.75" hidden="false" customHeight="true" outlineLevel="0" collapsed="false">
      <c r="D726" s="169"/>
      <c r="E726" s="169"/>
      <c r="F726" s="169"/>
      <c r="H726" s="169"/>
      <c r="J726" s="169"/>
      <c r="L726" s="169"/>
      <c r="M726" s="169"/>
      <c r="N726" s="169"/>
      <c r="O726" s="187"/>
    </row>
    <row r="727" customFormat="false" ht="15.75" hidden="false" customHeight="true" outlineLevel="0" collapsed="false">
      <c r="D727" s="169"/>
      <c r="E727" s="169"/>
      <c r="F727" s="169"/>
      <c r="H727" s="169"/>
      <c r="J727" s="169"/>
      <c r="L727" s="169"/>
      <c r="M727" s="169"/>
      <c r="N727" s="169"/>
      <c r="O727" s="187"/>
    </row>
    <row r="728" customFormat="false" ht="15.75" hidden="false" customHeight="true" outlineLevel="0" collapsed="false">
      <c r="D728" s="169"/>
      <c r="E728" s="169"/>
      <c r="F728" s="169"/>
      <c r="H728" s="169"/>
      <c r="J728" s="169"/>
      <c r="L728" s="169"/>
      <c r="M728" s="169"/>
      <c r="N728" s="169"/>
      <c r="O728" s="187"/>
    </row>
    <row r="729" customFormat="false" ht="15.75" hidden="false" customHeight="true" outlineLevel="0" collapsed="false">
      <c r="D729" s="169"/>
      <c r="E729" s="169"/>
      <c r="F729" s="169"/>
      <c r="H729" s="169"/>
      <c r="J729" s="169"/>
      <c r="L729" s="169"/>
      <c r="M729" s="169"/>
      <c r="N729" s="169"/>
      <c r="O729" s="187"/>
    </row>
    <row r="730" customFormat="false" ht="15.75" hidden="false" customHeight="true" outlineLevel="0" collapsed="false">
      <c r="D730" s="169"/>
      <c r="E730" s="169"/>
      <c r="F730" s="169"/>
      <c r="H730" s="169"/>
      <c r="J730" s="169"/>
      <c r="L730" s="169"/>
      <c r="M730" s="169"/>
      <c r="N730" s="169"/>
      <c r="O730" s="187"/>
    </row>
    <row r="731" customFormat="false" ht="15.75" hidden="false" customHeight="true" outlineLevel="0" collapsed="false">
      <c r="D731" s="169"/>
      <c r="E731" s="169"/>
      <c r="F731" s="169"/>
      <c r="H731" s="169"/>
      <c r="J731" s="169"/>
      <c r="L731" s="169"/>
      <c r="M731" s="169"/>
      <c r="N731" s="169"/>
      <c r="O731" s="187"/>
    </row>
    <row r="732" customFormat="false" ht="15.75" hidden="false" customHeight="true" outlineLevel="0" collapsed="false">
      <c r="D732" s="169"/>
      <c r="E732" s="169"/>
      <c r="F732" s="169"/>
      <c r="H732" s="169"/>
      <c r="J732" s="169"/>
      <c r="L732" s="169"/>
      <c r="M732" s="169"/>
      <c r="N732" s="169"/>
      <c r="O732" s="187"/>
    </row>
    <row r="733" customFormat="false" ht="15.75" hidden="false" customHeight="true" outlineLevel="0" collapsed="false">
      <c r="D733" s="169"/>
      <c r="E733" s="169"/>
      <c r="F733" s="169"/>
      <c r="H733" s="169"/>
      <c r="J733" s="169"/>
      <c r="L733" s="169"/>
      <c r="M733" s="169"/>
      <c r="N733" s="169"/>
      <c r="O733" s="187"/>
    </row>
    <row r="734" customFormat="false" ht="15.75" hidden="false" customHeight="true" outlineLevel="0" collapsed="false">
      <c r="D734" s="169"/>
      <c r="E734" s="169"/>
      <c r="F734" s="169"/>
      <c r="H734" s="169"/>
      <c r="J734" s="169"/>
      <c r="L734" s="169"/>
      <c r="M734" s="169"/>
      <c r="N734" s="169"/>
      <c r="O734" s="187"/>
    </row>
    <row r="735" customFormat="false" ht="15.75" hidden="false" customHeight="true" outlineLevel="0" collapsed="false">
      <c r="D735" s="169"/>
      <c r="E735" s="169"/>
      <c r="F735" s="169"/>
      <c r="H735" s="169"/>
      <c r="J735" s="169"/>
      <c r="L735" s="169"/>
      <c r="M735" s="169"/>
      <c r="N735" s="169"/>
      <c r="O735" s="187"/>
    </row>
    <row r="736" customFormat="false" ht="15.75" hidden="false" customHeight="true" outlineLevel="0" collapsed="false">
      <c r="D736" s="169"/>
      <c r="E736" s="169"/>
      <c r="F736" s="169"/>
      <c r="H736" s="169"/>
      <c r="J736" s="169"/>
      <c r="L736" s="169"/>
      <c r="M736" s="169"/>
      <c r="N736" s="169"/>
      <c r="O736" s="187"/>
    </row>
    <row r="737" customFormat="false" ht="15.75" hidden="false" customHeight="true" outlineLevel="0" collapsed="false">
      <c r="D737" s="169"/>
      <c r="E737" s="169"/>
      <c r="F737" s="169"/>
      <c r="H737" s="169"/>
      <c r="J737" s="169"/>
      <c r="L737" s="169"/>
      <c r="M737" s="169"/>
      <c r="N737" s="169"/>
      <c r="O737" s="187"/>
    </row>
    <row r="738" customFormat="false" ht="15.75" hidden="false" customHeight="true" outlineLevel="0" collapsed="false">
      <c r="D738" s="169"/>
      <c r="E738" s="169"/>
      <c r="F738" s="169"/>
      <c r="H738" s="169"/>
      <c r="J738" s="169"/>
      <c r="L738" s="169"/>
      <c r="M738" s="169"/>
      <c r="N738" s="169"/>
      <c r="O738" s="187"/>
    </row>
    <row r="739" customFormat="false" ht="15.75" hidden="false" customHeight="true" outlineLevel="0" collapsed="false">
      <c r="D739" s="169"/>
      <c r="E739" s="169"/>
      <c r="F739" s="169"/>
      <c r="H739" s="169"/>
      <c r="J739" s="169"/>
      <c r="L739" s="169"/>
      <c r="M739" s="169"/>
      <c r="N739" s="169"/>
      <c r="O739" s="187"/>
    </row>
    <row r="740" customFormat="false" ht="15.75" hidden="false" customHeight="true" outlineLevel="0" collapsed="false">
      <c r="D740" s="169"/>
      <c r="E740" s="169"/>
      <c r="F740" s="169"/>
      <c r="H740" s="169"/>
      <c r="J740" s="169"/>
      <c r="L740" s="169"/>
      <c r="M740" s="169"/>
      <c r="N740" s="169"/>
      <c r="O740" s="187"/>
    </row>
    <row r="741" customFormat="false" ht="15.75" hidden="false" customHeight="true" outlineLevel="0" collapsed="false">
      <c r="D741" s="169"/>
      <c r="E741" s="169"/>
      <c r="F741" s="169"/>
      <c r="H741" s="169"/>
      <c r="J741" s="169"/>
      <c r="L741" s="169"/>
      <c r="M741" s="169"/>
      <c r="N741" s="169"/>
      <c r="O741" s="187"/>
    </row>
    <row r="742" customFormat="false" ht="15.75" hidden="false" customHeight="true" outlineLevel="0" collapsed="false">
      <c r="D742" s="169"/>
      <c r="E742" s="169"/>
      <c r="F742" s="169"/>
      <c r="H742" s="169"/>
      <c r="J742" s="169"/>
      <c r="L742" s="169"/>
      <c r="M742" s="169"/>
      <c r="N742" s="169"/>
      <c r="O742" s="187"/>
    </row>
    <row r="743" customFormat="false" ht="15.75" hidden="false" customHeight="true" outlineLevel="0" collapsed="false">
      <c r="D743" s="169"/>
      <c r="E743" s="169"/>
      <c r="F743" s="169"/>
      <c r="H743" s="169"/>
      <c r="J743" s="169"/>
      <c r="L743" s="169"/>
      <c r="M743" s="169"/>
      <c r="N743" s="169"/>
      <c r="O743" s="187"/>
    </row>
    <row r="744" customFormat="false" ht="15.75" hidden="false" customHeight="true" outlineLevel="0" collapsed="false">
      <c r="D744" s="169"/>
      <c r="E744" s="169"/>
      <c r="F744" s="169"/>
      <c r="H744" s="169"/>
      <c r="J744" s="169"/>
      <c r="L744" s="169"/>
      <c r="M744" s="169"/>
      <c r="N744" s="169"/>
      <c r="O744" s="187"/>
    </row>
    <row r="745" customFormat="false" ht="15.75" hidden="false" customHeight="true" outlineLevel="0" collapsed="false">
      <c r="D745" s="169"/>
      <c r="E745" s="169"/>
      <c r="F745" s="169"/>
      <c r="H745" s="169"/>
      <c r="J745" s="169"/>
      <c r="L745" s="169"/>
      <c r="M745" s="169"/>
      <c r="N745" s="169"/>
      <c r="O745" s="187"/>
    </row>
    <row r="746" customFormat="false" ht="15.75" hidden="false" customHeight="true" outlineLevel="0" collapsed="false">
      <c r="D746" s="169"/>
      <c r="E746" s="169"/>
      <c r="F746" s="169"/>
      <c r="H746" s="169"/>
      <c r="J746" s="169"/>
      <c r="L746" s="169"/>
      <c r="M746" s="169"/>
      <c r="N746" s="169"/>
      <c r="O746" s="187"/>
    </row>
    <row r="747" customFormat="false" ht="15.75" hidden="false" customHeight="true" outlineLevel="0" collapsed="false">
      <c r="D747" s="169"/>
      <c r="E747" s="169"/>
      <c r="F747" s="169"/>
      <c r="H747" s="169"/>
      <c r="J747" s="169"/>
      <c r="L747" s="169"/>
      <c r="M747" s="169"/>
      <c r="N747" s="169"/>
      <c r="O747" s="187"/>
    </row>
    <row r="748" customFormat="false" ht="15.75" hidden="false" customHeight="true" outlineLevel="0" collapsed="false">
      <c r="D748" s="169"/>
      <c r="E748" s="169"/>
      <c r="F748" s="169"/>
      <c r="H748" s="169"/>
      <c r="J748" s="169"/>
      <c r="L748" s="169"/>
      <c r="M748" s="169"/>
      <c r="N748" s="169"/>
      <c r="O748" s="187"/>
    </row>
    <row r="749" customFormat="false" ht="15.75" hidden="false" customHeight="true" outlineLevel="0" collapsed="false">
      <c r="D749" s="169"/>
      <c r="E749" s="169"/>
      <c r="F749" s="169"/>
      <c r="H749" s="169"/>
      <c r="J749" s="169"/>
      <c r="L749" s="169"/>
      <c r="M749" s="169"/>
      <c r="N749" s="169"/>
      <c r="O749" s="187"/>
    </row>
    <row r="750" customFormat="false" ht="15.75" hidden="false" customHeight="true" outlineLevel="0" collapsed="false">
      <c r="D750" s="169"/>
      <c r="E750" s="169"/>
      <c r="F750" s="169"/>
      <c r="H750" s="169"/>
      <c r="J750" s="169"/>
      <c r="L750" s="169"/>
      <c r="M750" s="169"/>
      <c r="N750" s="169"/>
      <c r="O750" s="187"/>
    </row>
    <row r="751" customFormat="false" ht="15.75" hidden="false" customHeight="true" outlineLevel="0" collapsed="false">
      <c r="D751" s="169"/>
      <c r="E751" s="169"/>
      <c r="F751" s="169"/>
      <c r="H751" s="169"/>
      <c r="J751" s="169"/>
      <c r="L751" s="169"/>
      <c r="M751" s="169"/>
      <c r="N751" s="169"/>
      <c r="O751" s="187"/>
    </row>
    <row r="752" customFormat="false" ht="15.75" hidden="false" customHeight="true" outlineLevel="0" collapsed="false">
      <c r="D752" s="169"/>
      <c r="E752" s="169"/>
      <c r="F752" s="169"/>
      <c r="H752" s="169"/>
      <c r="J752" s="169"/>
      <c r="L752" s="169"/>
      <c r="M752" s="169"/>
      <c r="N752" s="169"/>
      <c r="O752" s="187"/>
    </row>
    <row r="753" customFormat="false" ht="15.75" hidden="false" customHeight="true" outlineLevel="0" collapsed="false">
      <c r="D753" s="169"/>
      <c r="E753" s="169"/>
      <c r="F753" s="169"/>
      <c r="H753" s="169"/>
      <c r="J753" s="169"/>
      <c r="L753" s="169"/>
      <c r="M753" s="169"/>
      <c r="N753" s="169"/>
      <c r="O753" s="187"/>
    </row>
    <row r="754" customFormat="false" ht="15.75" hidden="false" customHeight="true" outlineLevel="0" collapsed="false">
      <c r="D754" s="169"/>
      <c r="E754" s="169"/>
      <c r="F754" s="169"/>
      <c r="H754" s="169"/>
      <c r="J754" s="169"/>
      <c r="L754" s="169"/>
      <c r="M754" s="169"/>
      <c r="N754" s="169"/>
      <c r="O754" s="187"/>
    </row>
    <row r="755" customFormat="false" ht="15.75" hidden="false" customHeight="true" outlineLevel="0" collapsed="false">
      <c r="D755" s="169"/>
      <c r="E755" s="169"/>
      <c r="F755" s="169"/>
      <c r="H755" s="169"/>
      <c r="J755" s="169"/>
      <c r="L755" s="169"/>
      <c r="M755" s="169"/>
      <c r="N755" s="169"/>
      <c r="O755" s="187"/>
    </row>
    <row r="756" customFormat="false" ht="15.75" hidden="false" customHeight="true" outlineLevel="0" collapsed="false">
      <c r="D756" s="169"/>
      <c r="E756" s="169"/>
      <c r="F756" s="169"/>
      <c r="H756" s="169"/>
      <c r="J756" s="169"/>
      <c r="L756" s="169"/>
      <c r="M756" s="169"/>
      <c r="N756" s="169"/>
      <c r="O756" s="187"/>
    </row>
    <row r="757" customFormat="false" ht="15.75" hidden="false" customHeight="true" outlineLevel="0" collapsed="false">
      <c r="D757" s="169"/>
      <c r="E757" s="169"/>
      <c r="F757" s="169"/>
      <c r="H757" s="169"/>
      <c r="J757" s="169"/>
      <c r="L757" s="169"/>
      <c r="M757" s="169"/>
      <c r="N757" s="169"/>
      <c r="O757" s="187"/>
    </row>
    <row r="758" customFormat="false" ht="15.75" hidden="false" customHeight="true" outlineLevel="0" collapsed="false">
      <c r="D758" s="169"/>
      <c r="E758" s="169"/>
      <c r="F758" s="169"/>
      <c r="H758" s="169"/>
      <c r="J758" s="169"/>
      <c r="L758" s="169"/>
      <c r="M758" s="169"/>
      <c r="N758" s="169"/>
      <c r="O758" s="187"/>
    </row>
    <row r="759" customFormat="false" ht="15.75" hidden="false" customHeight="true" outlineLevel="0" collapsed="false">
      <c r="D759" s="169"/>
      <c r="E759" s="169"/>
      <c r="F759" s="169"/>
      <c r="H759" s="169"/>
      <c r="J759" s="169"/>
      <c r="L759" s="169"/>
      <c r="M759" s="169"/>
      <c r="N759" s="169"/>
      <c r="O759" s="187"/>
    </row>
    <row r="760" customFormat="false" ht="15.75" hidden="false" customHeight="true" outlineLevel="0" collapsed="false">
      <c r="D760" s="169"/>
      <c r="E760" s="169"/>
      <c r="F760" s="169"/>
      <c r="H760" s="169"/>
      <c r="J760" s="169"/>
      <c r="L760" s="169"/>
      <c r="M760" s="169"/>
      <c r="N760" s="169"/>
      <c r="O760" s="187"/>
    </row>
    <row r="761" customFormat="false" ht="15.75" hidden="false" customHeight="true" outlineLevel="0" collapsed="false">
      <c r="D761" s="169"/>
      <c r="E761" s="169"/>
      <c r="F761" s="169"/>
      <c r="H761" s="169"/>
      <c r="J761" s="169"/>
      <c r="L761" s="169"/>
      <c r="M761" s="169"/>
      <c r="N761" s="169"/>
      <c r="O761" s="187"/>
    </row>
    <row r="762" customFormat="false" ht="15.75" hidden="false" customHeight="true" outlineLevel="0" collapsed="false">
      <c r="D762" s="169"/>
      <c r="E762" s="169"/>
      <c r="F762" s="169"/>
      <c r="H762" s="169"/>
      <c r="J762" s="169"/>
      <c r="L762" s="169"/>
      <c r="M762" s="169"/>
      <c r="N762" s="169"/>
      <c r="O762" s="187"/>
    </row>
    <row r="763" customFormat="false" ht="15.75" hidden="false" customHeight="true" outlineLevel="0" collapsed="false">
      <c r="D763" s="169"/>
      <c r="E763" s="169"/>
      <c r="F763" s="169"/>
      <c r="H763" s="169"/>
      <c r="J763" s="169"/>
      <c r="L763" s="169"/>
      <c r="M763" s="169"/>
      <c r="N763" s="169"/>
      <c r="O763" s="187"/>
    </row>
    <row r="764" customFormat="false" ht="15.75" hidden="false" customHeight="true" outlineLevel="0" collapsed="false">
      <c r="D764" s="169"/>
      <c r="E764" s="169"/>
      <c r="F764" s="169"/>
      <c r="H764" s="169"/>
      <c r="J764" s="169"/>
      <c r="L764" s="169"/>
      <c r="M764" s="169"/>
      <c r="N764" s="169"/>
      <c r="O764" s="187"/>
    </row>
    <row r="765" customFormat="false" ht="15.75" hidden="false" customHeight="true" outlineLevel="0" collapsed="false">
      <c r="D765" s="169"/>
      <c r="E765" s="169"/>
      <c r="F765" s="169"/>
      <c r="H765" s="169"/>
      <c r="J765" s="169"/>
      <c r="L765" s="169"/>
      <c r="M765" s="169"/>
      <c r="N765" s="169"/>
      <c r="O765" s="187"/>
    </row>
    <row r="766" customFormat="false" ht="15.75" hidden="false" customHeight="true" outlineLevel="0" collapsed="false">
      <c r="D766" s="169"/>
      <c r="E766" s="169"/>
      <c r="F766" s="169"/>
      <c r="H766" s="169"/>
      <c r="J766" s="169"/>
      <c r="L766" s="169"/>
      <c r="M766" s="169"/>
      <c r="N766" s="169"/>
      <c r="O766" s="187"/>
    </row>
    <row r="767" customFormat="false" ht="15.75" hidden="false" customHeight="true" outlineLevel="0" collapsed="false">
      <c r="D767" s="169"/>
      <c r="E767" s="169"/>
      <c r="F767" s="169"/>
      <c r="H767" s="169"/>
      <c r="J767" s="169"/>
      <c r="L767" s="169"/>
      <c r="M767" s="169"/>
      <c r="N767" s="169"/>
      <c r="O767" s="187"/>
    </row>
    <row r="768" customFormat="false" ht="15.75" hidden="false" customHeight="true" outlineLevel="0" collapsed="false">
      <c r="D768" s="169"/>
      <c r="E768" s="169"/>
      <c r="F768" s="169"/>
      <c r="H768" s="169"/>
      <c r="J768" s="169"/>
      <c r="L768" s="169"/>
      <c r="M768" s="169"/>
      <c r="N768" s="169"/>
      <c r="O768" s="187"/>
    </row>
    <row r="769" customFormat="false" ht="15.75" hidden="false" customHeight="true" outlineLevel="0" collapsed="false">
      <c r="D769" s="169"/>
      <c r="E769" s="169"/>
      <c r="F769" s="169"/>
      <c r="H769" s="169"/>
      <c r="J769" s="169"/>
      <c r="L769" s="169"/>
      <c r="M769" s="169"/>
      <c r="N769" s="169"/>
      <c r="O769" s="187"/>
    </row>
    <row r="770" customFormat="false" ht="15.75" hidden="false" customHeight="true" outlineLevel="0" collapsed="false">
      <c r="D770" s="169"/>
      <c r="E770" s="169"/>
      <c r="F770" s="169"/>
      <c r="H770" s="169"/>
      <c r="J770" s="169"/>
      <c r="L770" s="169"/>
      <c r="M770" s="169"/>
      <c r="N770" s="169"/>
      <c r="O770" s="187"/>
    </row>
    <row r="771" customFormat="false" ht="15.75" hidden="false" customHeight="true" outlineLevel="0" collapsed="false">
      <c r="D771" s="169"/>
      <c r="E771" s="169"/>
      <c r="F771" s="169"/>
      <c r="H771" s="169"/>
      <c r="J771" s="169"/>
      <c r="L771" s="169"/>
      <c r="M771" s="169"/>
      <c r="N771" s="169"/>
      <c r="O771" s="187"/>
    </row>
    <row r="772" customFormat="false" ht="15.75" hidden="false" customHeight="true" outlineLevel="0" collapsed="false">
      <c r="D772" s="169"/>
      <c r="E772" s="169"/>
      <c r="F772" s="169"/>
      <c r="H772" s="169"/>
      <c r="J772" s="169"/>
      <c r="L772" s="169"/>
      <c r="M772" s="169"/>
      <c r="N772" s="169"/>
      <c r="O772" s="187"/>
    </row>
    <row r="773" customFormat="false" ht="15.75" hidden="false" customHeight="true" outlineLevel="0" collapsed="false">
      <c r="D773" s="169"/>
      <c r="E773" s="169"/>
      <c r="F773" s="169"/>
      <c r="H773" s="169"/>
      <c r="J773" s="169"/>
      <c r="L773" s="169"/>
      <c r="M773" s="169"/>
      <c r="N773" s="169"/>
      <c r="O773" s="187"/>
    </row>
    <row r="774" customFormat="false" ht="15.75" hidden="false" customHeight="true" outlineLevel="0" collapsed="false">
      <c r="D774" s="169"/>
      <c r="E774" s="169"/>
      <c r="F774" s="169"/>
      <c r="H774" s="169"/>
      <c r="J774" s="169"/>
      <c r="L774" s="169"/>
      <c r="M774" s="169"/>
      <c r="N774" s="169"/>
      <c r="O774" s="187"/>
    </row>
    <row r="775" customFormat="false" ht="15.75" hidden="false" customHeight="true" outlineLevel="0" collapsed="false">
      <c r="D775" s="169"/>
      <c r="E775" s="169"/>
      <c r="F775" s="169"/>
      <c r="H775" s="169"/>
      <c r="J775" s="169"/>
      <c r="L775" s="169"/>
      <c r="M775" s="169"/>
      <c r="N775" s="169"/>
      <c r="O775" s="187"/>
    </row>
    <row r="776" customFormat="false" ht="15.75" hidden="false" customHeight="true" outlineLevel="0" collapsed="false">
      <c r="D776" s="169"/>
      <c r="E776" s="169"/>
      <c r="F776" s="169"/>
      <c r="H776" s="169"/>
      <c r="J776" s="169"/>
      <c r="L776" s="169"/>
      <c r="M776" s="169"/>
      <c r="N776" s="169"/>
      <c r="O776" s="187"/>
    </row>
    <row r="777" customFormat="false" ht="15.75" hidden="false" customHeight="true" outlineLevel="0" collapsed="false">
      <c r="D777" s="169"/>
      <c r="E777" s="169"/>
      <c r="F777" s="169"/>
      <c r="H777" s="169"/>
      <c r="J777" s="169"/>
      <c r="L777" s="169"/>
      <c r="M777" s="169"/>
      <c r="N777" s="169"/>
      <c r="O777" s="187"/>
    </row>
    <row r="778" customFormat="false" ht="15.75" hidden="false" customHeight="true" outlineLevel="0" collapsed="false">
      <c r="D778" s="169"/>
      <c r="E778" s="169"/>
      <c r="F778" s="169"/>
      <c r="H778" s="169"/>
      <c r="J778" s="169"/>
      <c r="L778" s="169"/>
      <c r="M778" s="169"/>
      <c r="N778" s="169"/>
      <c r="O778" s="187"/>
    </row>
    <row r="779" customFormat="false" ht="15.75" hidden="false" customHeight="true" outlineLevel="0" collapsed="false">
      <c r="D779" s="169"/>
      <c r="E779" s="169"/>
      <c r="F779" s="169"/>
      <c r="H779" s="169"/>
      <c r="J779" s="169"/>
      <c r="L779" s="169"/>
      <c r="M779" s="169"/>
      <c r="N779" s="169"/>
      <c r="O779" s="187"/>
    </row>
    <row r="780" customFormat="false" ht="15.75" hidden="false" customHeight="true" outlineLevel="0" collapsed="false">
      <c r="D780" s="169"/>
      <c r="E780" s="169"/>
      <c r="F780" s="169"/>
      <c r="H780" s="169"/>
      <c r="J780" s="169"/>
      <c r="L780" s="169"/>
      <c r="M780" s="169"/>
      <c r="N780" s="169"/>
      <c r="O780" s="187"/>
    </row>
    <row r="781" customFormat="false" ht="15.75" hidden="false" customHeight="true" outlineLevel="0" collapsed="false">
      <c r="D781" s="169"/>
      <c r="E781" s="169"/>
      <c r="F781" s="169"/>
      <c r="H781" s="169"/>
      <c r="J781" s="169"/>
      <c r="L781" s="169"/>
      <c r="M781" s="169"/>
      <c r="N781" s="169"/>
      <c r="O781" s="187"/>
    </row>
    <row r="782" customFormat="false" ht="15.75" hidden="false" customHeight="true" outlineLevel="0" collapsed="false">
      <c r="D782" s="169"/>
      <c r="E782" s="169"/>
      <c r="F782" s="169"/>
      <c r="H782" s="169"/>
      <c r="J782" s="169"/>
      <c r="L782" s="169"/>
      <c r="M782" s="169"/>
      <c r="N782" s="169"/>
      <c r="O782" s="187"/>
    </row>
    <row r="783" customFormat="false" ht="15.75" hidden="false" customHeight="true" outlineLevel="0" collapsed="false">
      <c r="D783" s="169"/>
      <c r="E783" s="169"/>
      <c r="F783" s="169"/>
      <c r="H783" s="169"/>
      <c r="J783" s="169"/>
      <c r="L783" s="169"/>
      <c r="M783" s="169"/>
      <c r="N783" s="169"/>
      <c r="O783" s="187"/>
    </row>
    <row r="784" customFormat="false" ht="15.75" hidden="false" customHeight="true" outlineLevel="0" collapsed="false">
      <c r="D784" s="169"/>
      <c r="E784" s="169"/>
      <c r="F784" s="169"/>
      <c r="H784" s="169"/>
      <c r="J784" s="169"/>
      <c r="L784" s="169"/>
      <c r="M784" s="169"/>
      <c r="N784" s="169"/>
      <c r="O784" s="187"/>
    </row>
    <row r="785" customFormat="false" ht="15.75" hidden="false" customHeight="true" outlineLevel="0" collapsed="false">
      <c r="D785" s="169"/>
      <c r="E785" s="169"/>
      <c r="F785" s="169"/>
      <c r="H785" s="169"/>
      <c r="J785" s="169"/>
      <c r="L785" s="169"/>
      <c r="M785" s="169"/>
      <c r="N785" s="169"/>
      <c r="O785" s="187"/>
    </row>
    <row r="786" customFormat="false" ht="15.75" hidden="false" customHeight="true" outlineLevel="0" collapsed="false">
      <c r="D786" s="169"/>
      <c r="E786" s="169"/>
      <c r="F786" s="169"/>
      <c r="H786" s="169"/>
      <c r="J786" s="169"/>
      <c r="L786" s="169"/>
      <c r="M786" s="169"/>
      <c r="N786" s="169"/>
      <c r="O786" s="187"/>
    </row>
    <row r="787" customFormat="false" ht="15.75" hidden="false" customHeight="true" outlineLevel="0" collapsed="false">
      <c r="D787" s="169"/>
      <c r="E787" s="169"/>
      <c r="F787" s="169"/>
      <c r="H787" s="169"/>
      <c r="J787" s="169"/>
      <c r="L787" s="169"/>
      <c r="M787" s="169"/>
      <c r="N787" s="169"/>
      <c r="O787" s="187"/>
    </row>
    <row r="788" customFormat="false" ht="15.75" hidden="false" customHeight="true" outlineLevel="0" collapsed="false">
      <c r="D788" s="169"/>
      <c r="E788" s="169"/>
      <c r="F788" s="169"/>
      <c r="H788" s="169"/>
      <c r="J788" s="169"/>
      <c r="L788" s="169"/>
      <c r="M788" s="169"/>
      <c r="N788" s="169"/>
      <c r="O788" s="187"/>
    </row>
    <row r="789" customFormat="false" ht="15.75" hidden="false" customHeight="true" outlineLevel="0" collapsed="false">
      <c r="D789" s="169"/>
      <c r="E789" s="169"/>
      <c r="F789" s="169"/>
      <c r="H789" s="169"/>
      <c r="J789" s="169"/>
      <c r="L789" s="169"/>
      <c r="M789" s="169"/>
      <c r="N789" s="169"/>
      <c r="O789" s="187"/>
    </row>
    <row r="790" customFormat="false" ht="15.75" hidden="false" customHeight="true" outlineLevel="0" collapsed="false">
      <c r="D790" s="169"/>
      <c r="E790" s="169"/>
      <c r="F790" s="169"/>
      <c r="H790" s="169"/>
      <c r="J790" s="169"/>
      <c r="L790" s="169"/>
      <c r="M790" s="169"/>
      <c r="N790" s="169"/>
      <c r="O790" s="187"/>
    </row>
    <row r="791" customFormat="false" ht="15.75" hidden="false" customHeight="true" outlineLevel="0" collapsed="false">
      <c r="D791" s="169"/>
      <c r="E791" s="169"/>
      <c r="F791" s="169"/>
      <c r="H791" s="169"/>
      <c r="J791" s="169"/>
      <c r="L791" s="169"/>
      <c r="M791" s="169"/>
      <c r="N791" s="169"/>
      <c r="O791" s="187"/>
    </row>
    <row r="792" customFormat="false" ht="15.75" hidden="false" customHeight="true" outlineLevel="0" collapsed="false">
      <c r="D792" s="169"/>
      <c r="E792" s="169"/>
      <c r="F792" s="169"/>
      <c r="H792" s="169"/>
      <c r="J792" s="169"/>
      <c r="L792" s="169"/>
      <c r="M792" s="169"/>
      <c r="N792" s="169"/>
      <c r="O792" s="187"/>
    </row>
    <row r="793" customFormat="false" ht="15.75" hidden="false" customHeight="true" outlineLevel="0" collapsed="false">
      <c r="D793" s="169"/>
      <c r="E793" s="169"/>
      <c r="F793" s="169"/>
      <c r="H793" s="169"/>
      <c r="J793" s="169"/>
      <c r="L793" s="169"/>
      <c r="M793" s="169"/>
      <c r="N793" s="169"/>
      <c r="O793" s="187"/>
    </row>
    <row r="794" customFormat="false" ht="15.75" hidden="false" customHeight="true" outlineLevel="0" collapsed="false">
      <c r="D794" s="169"/>
      <c r="E794" s="169"/>
      <c r="F794" s="169"/>
      <c r="H794" s="169"/>
      <c r="J794" s="169"/>
      <c r="L794" s="169"/>
      <c r="M794" s="169"/>
      <c r="N794" s="169"/>
      <c r="O794" s="187"/>
    </row>
    <row r="795" customFormat="false" ht="15.75" hidden="false" customHeight="true" outlineLevel="0" collapsed="false">
      <c r="D795" s="169"/>
      <c r="E795" s="169"/>
      <c r="F795" s="169"/>
      <c r="H795" s="169"/>
      <c r="J795" s="169"/>
      <c r="L795" s="169"/>
      <c r="M795" s="169"/>
      <c r="N795" s="169"/>
      <c r="O795" s="187"/>
    </row>
    <row r="796" customFormat="false" ht="15.75" hidden="false" customHeight="true" outlineLevel="0" collapsed="false">
      <c r="D796" s="169"/>
      <c r="E796" s="169"/>
      <c r="F796" s="169"/>
      <c r="H796" s="169"/>
      <c r="J796" s="169"/>
      <c r="L796" s="169"/>
      <c r="M796" s="169"/>
      <c r="N796" s="169"/>
      <c r="O796" s="187"/>
    </row>
    <row r="797" customFormat="false" ht="15.75" hidden="false" customHeight="true" outlineLevel="0" collapsed="false">
      <c r="D797" s="169"/>
      <c r="E797" s="169"/>
      <c r="F797" s="169"/>
      <c r="H797" s="169"/>
      <c r="J797" s="169"/>
      <c r="L797" s="169"/>
      <c r="M797" s="169"/>
      <c r="N797" s="169"/>
      <c r="O797" s="187"/>
    </row>
    <row r="798" customFormat="false" ht="15.75" hidden="false" customHeight="true" outlineLevel="0" collapsed="false">
      <c r="D798" s="169"/>
      <c r="E798" s="169"/>
      <c r="F798" s="169"/>
      <c r="H798" s="169"/>
      <c r="J798" s="169"/>
      <c r="L798" s="169"/>
      <c r="M798" s="169"/>
      <c r="N798" s="169"/>
      <c r="O798" s="187"/>
    </row>
    <row r="799" customFormat="false" ht="15.75" hidden="false" customHeight="true" outlineLevel="0" collapsed="false">
      <c r="D799" s="169"/>
      <c r="E799" s="169"/>
      <c r="F799" s="169"/>
      <c r="H799" s="169"/>
      <c r="J799" s="169"/>
      <c r="L799" s="169"/>
      <c r="M799" s="169"/>
      <c r="N799" s="169"/>
      <c r="O799" s="187"/>
    </row>
    <row r="800" customFormat="false" ht="15.75" hidden="false" customHeight="true" outlineLevel="0" collapsed="false">
      <c r="D800" s="169"/>
      <c r="E800" s="169"/>
      <c r="F800" s="169"/>
      <c r="H800" s="169"/>
      <c r="J800" s="169"/>
      <c r="L800" s="169"/>
      <c r="M800" s="169"/>
      <c r="N800" s="169"/>
      <c r="O800" s="187"/>
    </row>
    <row r="801" customFormat="false" ht="15.75" hidden="false" customHeight="true" outlineLevel="0" collapsed="false">
      <c r="D801" s="169"/>
      <c r="E801" s="169"/>
      <c r="F801" s="169"/>
      <c r="H801" s="169"/>
      <c r="J801" s="169"/>
      <c r="L801" s="169"/>
      <c r="M801" s="169"/>
      <c r="N801" s="169"/>
      <c r="O801" s="187"/>
    </row>
    <row r="802" customFormat="false" ht="15.75" hidden="false" customHeight="true" outlineLevel="0" collapsed="false">
      <c r="D802" s="169"/>
      <c r="E802" s="169"/>
      <c r="F802" s="169"/>
      <c r="H802" s="169"/>
      <c r="J802" s="169"/>
      <c r="L802" s="169"/>
      <c r="M802" s="169"/>
      <c r="N802" s="169"/>
      <c r="O802" s="187"/>
    </row>
    <row r="803" customFormat="false" ht="15.75" hidden="false" customHeight="true" outlineLevel="0" collapsed="false">
      <c r="D803" s="169"/>
      <c r="E803" s="169"/>
      <c r="F803" s="169"/>
      <c r="H803" s="169"/>
      <c r="J803" s="169"/>
      <c r="L803" s="169"/>
      <c r="M803" s="169"/>
      <c r="N803" s="169"/>
      <c r="O803" s="187"/>
    </row>
    <row r="804" customFormat="false" ht="15.75" hidden="false" customHeight="true" outlineLevel="0" collapsed="false">
      <c r="D804" s="169"/>
      <c r="E804" s="169"/>
      <c r="F804" s="169"/>
      <c r="H804" s="169"/>
      <c r="J804" s="169"/>
      <c r="L804" s="169"/>
      <c r="M804" s="169"/>
      <c r="N804" s="169"/>
      <c r="O804" s="187"/>
    </row>
    <row r="805" customFormat="false" ht="15.75" hidden="false" customHeight="true" outlineLevel="0" collapsed="false">
      <c r="D805" s="169"/>
      <c r="E805" s="169"/>
      <c r="F805" s="169"/>
      <c r="H805" s="169"/>
      <c r="J805" s="169"/>
      <c r="L805" s="169"/>
      <c r="M805" s="169"/>
      <c r="N805" s="169"/>
      <c r="O805" s="187"/>
    </row>
    <row r="806" customFormat="false" ht="15.75" hidden="false" customHeight="true" outlineLevel="0" collapsed="false">
      <c r="D806" s="169"/>
      <c r="E806" s="169"/>
      <c r="F806" s="169"/>
      <c r="H806" s="169"/>
      <c r="J806" s="169"/>
      <c r="L806" s="169"/>
      <c r="M806" s="169"/>
      <c r="N806" s="169"/>
      <c r="O806" s="187"/>
    </row>
    <row r="807" customFormat="false" ht="15.75" hidden="false" customHeight="true" outlineLevel="0" collapsed="false">
      <c r="D807" s="169"/>
      <c r="E807" s="169"/>
      <c r="F807" s="169"/>
      <c r="H807" s="169"/>
      <c r="J807" s="169"/>
      <c r="L807" s="169"/>
      <c r="M807" s="169"/>
      <c r="N807" s="169"/>
      <c r="O807" s="187"/>
    </row>
    <row r="808" customFormat="false" ht="15.75" hidden="false" customHeight="true" outlineLevel="0" collapsed="false">
      <c r="D808" s="169"/>
      <c r="E808" s="169"/>
      <c r="F808" s="169"/>
      <c r="H808" s="169"/>
      <c r="J808" s="169"/>
      <c r="L808" s="169"/>
      <c r="M808" s="169"/>
      <c r="N808" s="169"/>
      <c r="O808" s="187"/>
    </row>
    <row r="809" customFormat="false" ht="15.75" hidden="false" customHeight="true" outlineLevel="0" collapsed="false">
      <c r="D809" s="169"/>
      <c r="E809" s="169"/>
      <c r="F809" s="169"/>
      <c r="H809" s="169"/>
      <c r="J809" s="169"/>
      <c r="L809" s="169"/>
      <c r="M809" s="169"/>
      <c r="N809" s="169"/>
      <c r="O809" s="187"/>
    </row>
    <row r="810" customFormat="false" ht="15.75" hidden="false" customHeight="true" outlineLevel="0" collapsed="false">
      <c r="D810" s="169"/>
      <c r="E810" s="169"/>
      <c r="F810" s="169"/>
      <c r="H810" s="169"/>
      <c r="J810" s="169"/>
      <c r="L810" s="169"/>
      <c r="M810" s="169"/>
      <c r="N810" s="169"/>
      <c r="O810" s="187"/>
    </row>
    <row r="811" customFormat="false" ht="15.75" hidden="false" customHeight="true" outlineLevel="0" collapsed="false">
      <c r="D811" s="169"/>
      <c r="E811" s="169"/>
      <c r="F811" s="169"/>
      <c r="H811" s="169"/>
      <c r="J811" s="169"/>
      <c r="L811" s="169"/>
      <c r="M811" s="169"/>
      <c r="N811" s="169"/>
      <c r="O811" s="187"/>
    </row>
    <row r="812" customFormat="false" ht="15.75" hidden="false" customHeight="true" outlineLevel="0" collapsed="false">
      <c r="D812" s="169"/>
      <c r="E812" s="169"/>
      <c r="F812" s="169"/>
      <c r="H812" s="169"/>
      <c r="J812" s="169"/>
      <c r="L812" s="169"/>
      <c r="M812" s="169"/>
      <c r="N812" s="169"/>
      <c r="O812" s="187"/>
    </row>
    <row r="813" customFormat="false" ht="15.75" hidden="false" customHeight="true" outlineLevel="0" collapsed="false">
      <c r="D813" s="169"/>
      <c r="E813" s="169"/>
      <c r="F813" s="169"/>
      <c r="H813" s="169"/>
      <c r="J813" s="169"/>
      <c r="L813" s="169"/>
      <c r="M813" s="169"/>
      <c r="N813" s="169"/>
      <c r="O813" s="187"/>
    </row>
    <row r="814" customFormat="false" ht="15.75" hidden="false" customHeight="true" outlineLevel="0" collapsed="false">
      <c r="D814" s="169"/>
      <c r="E814" s="169"/>
      <c r="F814" s="169"/>
      <c r="H814" s="169"/>
      <c r="J814" s="169"/>
      <c r="L814" s="169"/>
      <c r="M814" s="169"/>
      <c r="N814" s="169"/>
      <c r="O814" s="187"/>
    </row>
    <row r="815" customFormat="false" ht="15.75" hidden="false" customHeight="true" outlineLevel="0" collapsed="false">
      <c r="D815" s="169"/>
      <c r="E815" s="169"/>
      <c r="F815" s="169"/>
      <c r="H815" s="169"/>
      <c r="J815" s="169"/>
      <c r="L815" s="169"/>
      <c r="M815" s="169"/>
      <c r="N815" s="169"/>
      <c r="O815" s="187"/>
    </row>
    <row r="816" customFormat="false" ht="15.75" hidden="false" customHeight="true" outlineLevel="0" collapsed="false">
      <c r="D816" s="169"/>
      <c r="E816" s="169"/>
      <c r="F816" s="169"/>
      <c r="H816" s="169"/>
      <c r="J816" s="169"/>
      <c r="L816" s="169"/>
      <c r="M816" s="169"/>
      <c r="N816" s="169"/>
      <c r="O816" s="187"/>
    </row>
    <row r="817" customFormat="false" ht="15.75" hidden="false" customHeight="true" outlineLevel="0" collapsed="false">
      <c r="D817" s="169"/>
      <c r="E817" s="169"/>
      <c r="F817" s="169"/>
      <c r="H817" s="169"/>
      <c r="J817" s="169"/>
      <c r="L817" s="169"/>
      <c r="M817" s="169"/>
      <c r="N817" s="169"/>
      <c r="O817" s="187"/>
    </row>
    <row r="818" customFormat="false" ht="15.75" hidden="false" customHeight="true" outlineLevel="0" collapsed="false">
      <c r="D818" s="169"/>
      <c r="E818" s="169"/>
      <c r="F818" s="169"/>
      <c r="H818" s="169"/>
      <c r="J818" s="169"/>
      <c r="L818" s="169"/>
      <c r="M818" s="169"/>
      <c r="N818" s="169"/>
      <c r="O818" s="187"/>
    </row>
    <row r="819" customFormat="false" ht="15.75" hidden="false" customHeight="true" outlineLevel="0" collapsed="false">
      <c r="D819" s="169"/>
      <c r="E819" s="169"/>
      <c r="F819" s="169"/>
      <c r="H819" s="169"/>
      <c r="J819" s="169"/>
      <c r="L819" s="169"/>
      <c r="M819" s="169"/>
      <c r="N819" s="169"/>
      <c r="O819" s="187"/>
    </row>
    <row r="820" customFormat="false" ht="15.75" hidden="false" customHeight="true" outlineLevel="0" collapsed="false">
      <c r="D820" s="169"/>
      <c r="E820" s="169"/>
      <c r="F820" s="169"/>
      <c r="H820" s="169"/>
      <c r="J820" s="169"/>
      <c r="L820" s="169"/>
      <c r="M820" s="169"/>
      <c r="N820" s="169"/>
      <c r="O820" s="187"/>
    </row>
    <row r="821" customFormat="false" ht="15.75" hidden="false" customHeight="true" outlineLevel="0" collapsed="false">
      <c r="D821" s="169"/>
      <c r="E821" s="169"/>
      <c r="F821" s="169"/>
      <c r="H821" s="169"/>
      <c r="J821" s="169"/>
      <c r="L821" s="169"/>
      <c r="M821" s="169"/>
      <c r="N821" s="169"/>
      <c r="O821" s="187"/>
    </row>
    <row r="822" customFormat="false" ht="15.75" hidden="false" customHeight="true" outlineLevel="0" collapsed="false">
      <c r="D822" s="169"/>
      <c r="E822" s="169"/>
      <c r="F822" s="169"/>
      <c r="H822" s="169"/>
      <c r="J822" s="169"/>
      <c r="L822" s="169"/>
      <c r="M822" s="169"/>
      <c r="N822" s="169"/>
      <c r="O822" s="187"/>
    </row>
    <row r="823" customFormat="false" ht="15.75" hidden="false" customHeight="true" outlineLevel="0" collapsed="false">
      <c r="D823" s="169"/>
      <c r="E823" s="169"/>
      <c r="F823" s="169"/>
      <c r="H823" s="169"/>
      <c r="J823" s="169"/>
      <c r="L823" s="169"/>
      <c r="M823" s="169"/>
      <c r="N823" s="169"/>
      <c r="O823" s="187"/>
    </row>
    <row r="824" customFormat="false" ht="15.75" hidden="false" customHeight="true" outlineLevel="0" collapsed="false">
      <c r="D824" s="169"/>
      <c r="E824" s="169"/>
      <c r="F824" s="169"/>
      <c r="H824" s="169"/>
      <c r="J824" s="169"/>
      <c r="L824" s="169"/>
      <c r="M824" s="169"/>
      <c r="N824" s="169"/>
      <c r="O824" s="187"/>
    </row>
    <row r="825" customFormat="false" ht="15.75" hidden="false" customHeight="true" outlineLevel="0" collapsed="false">
      <c r="D825" s="169"/>
      <c r="E825" s="169"/>
      <c r="F825" s="169"/>
      <c r="H825" s="169"/>
      <c r="J825" s="169"/>
      <c r="L825" s="169"/>
      <c r="M825" s="169"/>
      <c r="N825" s="169"/>
      <c r="O825" s="187"/>
    </row>
    <row r="826" customFormat="false" ht="15.75" hidden="false" customHeight="true" outlineLevel="0" collapsed="false">
      <c r="D826" s="169"/>
      <c r="E826" s="169"/>
      <c r="F826" s="169"/>
      <c r="H826" s="169"/>
      <c r="J826" s="169"/>
      <c r="L826" s="169"/>
      <c r="M826" s="169"/>
      <c r="N826" s="169"/>
      <c r="O826" s="187"/>
    </row>
    <row r="827" customFormat="false" ht="15.75" hidden="false" customHeight="true" outlineLevel="0" collapsed="false">
      <c r="D827" s="169"/>
      <c r="E827" s="169"/>
      <c r="F827" s="169"/>
      <c r="H827" s="169"/>
      <c r="J827" s="169"/>
      <c r="L827" s="169"/>
      <c r="M827" s="169"/>
      <c r="N827" s="169"/>
      <c r="O827" s="187"/>
    </row>
    <row r="828" customFormat="false" ht="15.75" hidden="false" customHeight="true" outlineLevel="0" collapsed="false">
      <c r="D828" s="169"/>
      <c r="E828" s="169"/>
      <c r="F828" s="169"/>
      <c r="H828" s="169"/>
      <c r="J828" s="169"/>
      <c r="L828" s="169"/>
      <c r="M828" s="169"/>
      <c r="N828" s="169"/>
      <c r="O828" s="187"/>
    </row>
    <row r="829" customFormat="false" ht="15.75" hidden="false" customHeight="true" outlineLevel="0" collapsed="false">
      <c r="D829" s="169"/>
      <c r="E829" s="169"/>
      <c r="F829" s="169"/>
      <c r="H829" s="169"/>
      <c r="J829" s="169"/>
      <c r="L829" s="169"/>
      <c r="M829" s="169"/>
      <c r="N829" s="169"/>
      <c r="O829" s="187"/>
    </row>
    <row r="830" customFormat="false" ht="15.75" hidden="false" customHeight="true" outlineLevel="0" collapsed="false">
      <c r="D830" s="169"/>
      <c r="E830" s="169"/>
      <c r="F830" s="169"/>
      <c r="H830" s="169"/>
      <c r="J830" s="169"/>
      <c r="L830" s="169"/>
      <c r="M830" s="169"/>
      <c r="N830" s="169"/>
      <c r="O830" s="187"/>
    </row>
    <row r="831" customFormat="false" ht="15.75" hidden="false" customHeight="true" outlineLevel="0" collapsed="false">
      <c r="D831" s="169"/>
      <c r="E831" s="169"/>
      <c r="F831" s="169"/>
      <c r="H831" s="169"/>
      <c r="J831" s="169"/>
      <c r="L831" s="169"/>
      <c r="M831" s="169"/>
      <c r="N831" s="169"/>
      <c r="O831" s="187"/>
    </row>
    <row r="832" customFormat="false" ht="15.75" hidden="false" customHeight="true" outlineLevel="0" collapsed="false">
      <c r="D832" s="169"/>
      <c r="E832" s="169"/>
      <c r="F832" s="169"/>
      <c r="H832" s="169"/>
      <c r="J832" s="169"/>
      <c r="L832" s="169"/>
      <c r="M832" s="169"/>
      <c r="N832" s="169"/>
      <c r="O832" s="187"/>
    </row>
    <row r="833" customFormat="false" ht="15.75" hidden="false" customHeight="true" outlineLevel="0" collapsed="false">
      <c r="D833" s="169"/>
      <c r="E833" s="169"/>
      <c r="F833" s="169"/>
      <c r="H833" s="169"/>
      <c r="J833" s="169"/>
      <c r="L833" s="169"/>
      <c r="M833" s="169"/>
      <c r="N833" s="169"/>
      <c r="O833" s="187"/>
    </row>
    <row r="834" customFormat="false" ht="15.75" hidden="false" customHeight="true" outlineLevel="0" collapsed="false">
      <c r="D834" s="169"/>
      <c r="E834" s="169"/>
      <c r="F834" s="169"/>
      <c r="H834" s="169"/>
      <c r="J834" s="169"/>
      <c r="L834" s="169"/>
      <c r="M834" s="169"/>
      <c r="N834" s="169"/>
      <c r="O834" s="187"/>
    </row>
    <row r="835" customFormat="false" ht="15.75" hidden="false" customHeight="true" outlineLevel="0" collapsed="false">
      <c r="D835" s="169"/>
      <c r="E835" s="169"/>
      <c r="F835" s="169"/>
      <c r="H835" s="169"/>
      <c r="J835" s="169"/>
      <c r="L835" s="169"/>
      <c r="M835" s="169"/>
      <c r="N835" s="169"/>
      <c r="O835" s="187"/>
    </row>
    <row r="836" customFormat="false" ht="15.75" hidden="false" customHeight="true" outlineLevel="0" collapsed="false">
      <c r="D836" s="169"/>
      <c r="E836" s="169"/>
      <c r="F836" s="169"/>
      <c r="H836" s="169"/>
      <c r="J836" s="169"/>
      <c r="L836" s="169"/>
      <c r="M836" s="169"/>
      <c r="N836" s="169"/>
      <c r="O836" s="187"/>
    </row>
    <row r="837" customFormat="false" ht="15.75" hidden="false" customHeight="true" outlineLevel="0" collapsed="false">
      <c r="D837" s="169"/>
      <c r="E837" s="169"/>
      <c r="F837" s="169"/>
      <c r="H837" s="169"/>
      <c r="J837" s="169"/>
      <c r="L837" s="169"/>
      <c r="M837" s="169"/>
      <c r="N837" s="169"/>
      <c r="O837" s="187"/>
    </row>
    <row r="838" customFormat="false" ht="15.75" hidden="false" customHeight="true" outlineLevel="0" collapsed="false">
      <c r="D838" s="169"/>
      <c r="E838" s="169"/>
      <c r="F838" s="169"/>
      <c r="H838" s="169"/>
      <c r="J838" s="169"/>
      <c r="L838" s="169"/>
      <c r="M838" s="169"/>
      <c r="N838" s="169"/>
      <c r="O838" s="187"/>
    </row>
    <row r="839" customFormat="false" ht="15.75" hidden="false" customHeight="true" outlineLevel="0" collapsed="false">
      <c r="D839" s="169"/>
      <c r="E839" s="169"/>
      <c r="F839" s="169"/>
      <c r="H839" s="169"/>
      <c r="J839" s="169"/>
      <c r="L839" s="169"/>
      <c r="M839" s="169"/>
      <c r="N839" s="169"/>
      <c r="O839" s="187"/>
    </row>
    <row r="840" customFormat="false" ht="15.75" hidden="false" customHeight="true" outlineLevel="0" collapsed="false">
      <c r="D840" s="169"/>
      <c r="E840" s="169"/>
      <c r="F840" s="169"/>
      <c r="H840" s="169"/>
      <c r="J840" s="169"/>
      <c r="L840" s="169"/>
      <c r="M840" s="169"/>
      <c r="N840" s="169"/>
      <c r="O840" s="187"/>
    </row>
    <row r="841" customFormat="false" ht="15.75" hidden="false" customHeight="true" outlineLevel="0" collapsed="false">
      <c r="D841" s="169"/>
      <c r="E841" s="169"/>
      <c r="F841" s="169"/>
      <c r="H841" s="169"/>
      <c r="J841" s="169"/>
      <c r="L841" s="169"/>
      <c r="M841" s="169"/>
      <c r="N841" s="169"/>
      <c r="O841" s="187"/>
    </row>
    <row r="842" customFormat="false" ht="15.75" hidden="false" customHeight="true" outlineLevel="0" collapsed="false">
      <c r="D842" s="169"/>
      <c r="E842" s="169"/>
      <c r="F842" s="169"/>
      <c r="H842" s="169"/>
      <c r="J842" s="169"/>
      <c r="L842" s="169"/>
      <c r="M842" s="169"/>
      <c r="N842" s="169"/>
      <c r="O842" s="187"/>
    </row>
    <row r="843" customFormat="false" ht="15.75" hidden="false" customHeight="true" outlineLevel="0" collapsed="false">
      <c r="D843" s="169"/>
      <c r="E843" s="169"/>
      <c r="F843" s="169"/>
      <c r="H843" s="169"/>
      <c r="J843" s="169"/>
      <c r="L843" s="169"/>
      <c r="M843" s="169"/>
      <c r="N843" s="169"/>
      <c r="O843" s="187"/>
    </row>
    <row r="844" customFormat="false" ht="15.75" hidden="false" customHeight="true" outlineLevel="0" collapsed="false">
      <c r="D844" s="169"/>
      <c r="E844" s="169"/>
      <c r="F844" s="169"/>
      <c r="H844" s="169"/>
      <c r="J844" s="169"/>
      <c r="L844" s="169"/>
      <c r="M844" s="169"/>
      <c r="N844" s="169"/>
      <c r="O844" s="187"/>
    </row>
    <row r="845" customFormat="false" ht="15.75" hidden="false" customHeight="true" outlineLevel="0" collapsed="false">
      <c r="D845" s="169"/>
      <c r="E845" s="169"/>
      <c r="F845" s="169"/>
      <c r="H845" s="169"/>
      <c r="J845" s="169"/>
      <c r="L845" s="169"/>
      <c r="M845" s="169"/>
      <c r="N845" s="169"/>
      <c r="O845" s="187"/>
    </row>
    <row r="846" customFormat="false" ht="15.75" hidden="false" customHeight="true" outlineLevel="0" collapsed="false">
      <c r="D846" s="169"/>
      <c r="E846" s="169"/>
      <c r="F846" s="169"/>
      <c r="H846" s="169"/>
      <c r="J846" s="169"/>
      <c r="L846" s="169"/>
      <c r="M846" s="169"/>
      <c r="N846" s="169"/>
      <c r="O846" s="187"/>
    </row>
    <row r="847" customFormat="false" ht="15.75" hidden="false" customHeight="true" outlineLevel="0" collapsed="false">
      <c r="D847" s="169"/>
      <c r="E847" s="169"/>
      <c r="F847" s="169"/>
      <c r="H847" s="169"/>
      <c r="J847" s="169"/>
      <c r="L847" s="169"/>
      <c r="M847" s="169"/>
      <c r="N847" s="169"/>
      <c r="O847" s="187"/>
    </row>
    <row r="848" customFormat="false" ht="15.75" hidden="false" customHeight="true" outlineLevel="0" collapsed="false">
      <c r="D848" s="169"/>
      <c r="E848" s="169"/>
      <c r="F848" s="169"/>
      <c r="H848" s="169"/>
      <c r="J848" s="169"/>
      <c r="L848" s="169"/>
      <c r="M848" s="169"/>
      <c r="N848" s="169"/>
      <c r="O848" s="187"/>
    </row>
    <row r="849" customFormat="false" ht="15.75" hidden="false" customHeight="true" outlineLevel="0" collapsed="false">
      <c r="D849" s="169"/>
      <c r="E849" s="169"/>
      <c r="F849" s="169"/>
      <c r="H849" s="169"/>
      <c r="J849" s="169"/>
      <c r="L849" s="169"/>
      <c r="M849" s="169"/>
      <c r="N849" s="169"/>
      <c r="O849" s="187"/>
    </row>
    <row r="850" customFormat="false" ht="15.75" hidden="false" customHeight="true" outlineLevel="0" collapsed="false">
      <c r="D850" s="169"/>
      <c r="E850" s="169"/>
      <c r="F850" s="169"/>
      <c r="H850" s="169"/>
      <c r="J850" s="169"/>
      <c r="L850" s="169"/>
      <c r="M850" s="169"/>
      <c r="N850" s="169"/>
      <c r="O850" s="187"/>
    </row>
    <row r="851" customFormat="false" ht="15.75" hidden="false" customHeight="true" outlineLevel="0" collapsed="false">
      <c r="D851" s="169"/>
      <c r="E851" s="169"/>
      <c r="F851" s="169"/>
      <c r="H851" s="169"/>
      <c r="J851" s="169"/>
      <c r="L851" s="169"/>
      <c r="M851" s="169"/>
      <c r="N851" s="169"/>
      <c r="O851" s="187"/>
    </row>
    <row r="852" customFormat="false" ht="15.75" hidden="false" customHeight="true" outlineLevel="0" collapsed="false">
      <c r="D852" s="169"/>
      <c r="E852" s="169"/>
      <c r="F852" s="169"/>
      <c r="H852" s="169"/>
      <c r="J852" s="169"/>
      <c r="L852" s="169"/>
      <c r="M852" s="169"/>
      <c r="N852" s="169"/>
      <c r="O852" s="187"/>
    </row>
    <row r="853" customFormat="false" ht="15.75" hidden="false" customHeight="true" outlineLevel="0" collapsed="false">
      <c r="D853" s="169"/>
      <c r="E853" s="169"/>
      <c r="F853" s="169"/>
      <c r="H853" s="169"/>
      <c r="J853" s="169"/>
      <c r="L853" s="169"/>
      <c r="M853" s="169"/>
      <c r="N853" s="169"/>
      <c r="O853" s="187"/>
    </row>
    <row r="854" customFormat="false" ht="15.75" hidden="false" customHeight="true" outlineLevel="0" collapsed="false">
      <c r="D854" s="169"/>
      <c r="E854" s="169"/>
      <c r="F854" s="169"/>
      <c r="H854" s="169"/>
      <c r="J854" s="169"/>
      <c r="L854" s="169"/>
      <c r="M854" s="169"/>
      <c r="N854" s="169"/>
      <c r="O854" s="187"/>
    </row>
    <row r="855" customFormat="false" ht="15.75" hidden="false" customHeight="true" outlineLevel="0" collapsed="false">
      <c r="D855" s="169"/>
      <c r="E855" s="169"/>
      <c r="F855" s="169"/>
      <c r="H855" s="169"/>
      <c r="J855" s="169"/>
      <c r="L855" s="169"/>
      <c r="M855" s="169"/>
      <c r="N855" s="169"/>
      <c r="O855" s="187"/>
    </row>
    <row r="856" customFormat="false" ht="15.75" hidden="false" customHeight="true" outlineLevel="0" collapsed="false">
      <c r="D856" s="169"/>
      <c r="E856" s="169"/>
      <c r="F856" s="169"/>
      <c r="H856" s="169"/>
      <c r="J856" s="169"/>
      <c r="L856" s="169"/>
      <c r="M856" s="169"/>
      <c r="N856" s="169"/>
      <c r="O856" s="187"/>
    </row>
    <row r="857" customFormat="false" ht="15.75" hidden="false" customHeight="true" outlineLevel="0" collapsed="false">
      <c r="D857" s="169"/>
      <c r="E857" s="169"/>
      <c r="F857" s="169"/>
      <c r="H857" s="169"/>
      <c r="J857" s="169"/>
      <c r="L857" s="169"/>
      <c r="M857" s="169"/>
      <c r="N857" s="169"/>
      <c r="O857" s="187"/>
    </row>
    <row r="858" customFormat="false" ht="15.75" hidden="false" customHeight="true" outlineLevel="0" collapsed="false">
      <c r="D858" s="169"/>
      <c r="E858" s="169"/>
      <c r="F858" s="169"/>
      <c r="H858" s="169"/>
      <c r="J858" s="169"/>
      <c r="L858" s="169"/>
      <c r="M858" s="169"/>
      <c r="N858" s="169"/>
      <c r="O858" s="187"/>
    </row>
    <row r="859" customFormat="false" ht="15.75" hidden="false" customHeight="true" outlineLevel="0" collapsed="false">
      <c r="D859" s="169"/>
      <c r="E859" s="169"/>
      <c r="F859" s="169"/>
      <c r="H859" s="169"/>
      <c r="J859" s="169"/>
      <c r="L859" s="169"/>
      <c r="M859" s="169"/>
      <c r="N859" s="169"/>
      <c r="O859" s="187"/>
    </row>
    <row r="860" customFormat="false" ht="15.75" hidden="false" customHeight="true" outlineLevel="0" collapsed="false">
      <c r="D860" s="169"/>
      <c r="E860" s="169"/>
      <c r="F860" s="169"/>
      <c r="H860" s="169"/>
      <c r="J860" s="169"/>
      <c r="L860" s="169"/>
      <c r="M860" s="169"/>
      <c r="N860" s="169"/>
      <c r="O860" s="187"/>
    </row>
    <row r="861" customFormat="false" ht="15.75" hidden="false" customHeight="true" outlineLevel="0" collapsed="false">
      <c r="D861" s="169"/>
      <c r="E861" s="169"/>
      <c r="F861" s="169"/>
      <c r="H861" s="169"/>
      <c r="J861" s="169"/>
      <c r="L861" s="169"/>
      <c r="M861" s="169"/>
      <c r="N861" s="169"/>
      <c r="O861" s="187"/>
    </row>
    <row r="862" customFormat="false" ht="15.75" hidden="false" customHeight="true" outlineLevel="0" collapsed="false">
      <c r="D862" s="169"/>
      <c r="E862" s="169"/>
      <c r="F862" s="169"/>
      <c r="H862" s="169"/>
      <c r="J862" s="169"/>
      <c r="L862" s="169"/>
      <c r="M862" s="169"/>
      <c r="N862" s="169"/>
      <c r="O862" s="187"/>
    </row>
    <row r="863" customFormat="false" ht="15.75" hidden="false" customHeight="true" outlineLevel="0" collapsed="false">
      <c r="D863" s="169"/>
      <c r="E863" s="169"/>
      <c r="F863" s="169"/>
      <c r="H863" s="169"/>
      <c r="J863" s="169"/>
      <c r="L863" s="169"/>
      <c r="M863" s="169"/>
      <c r="N863" s="169"/>
      <c r="O863" s="187"/>
    </row>
    <row r="864" customFormat="false" ht="15.75" hidden="false" customHeight="true" outlineLevel="0" collapsed="false">
      <c r="D864" s="169"/>
      <c r="E864" s="169"/>
      <c r="F864" s="169"/>
      <c r="H864" s="169"/>
      <c r="J864" s="169"/>
      <c r="L864" s="169"/>
      <c r="M864" s="169"/>
      <c r="N864" s="169"/>
      <c r="O864" s="187"/>
    </row>
    <row r="865" customFormat="false" ht="15.75" hidden="false" customHeight="true" outlineLevel="0" collapsed="false">
      <c r="D865" s="169"/>
      <c r="E865" s="169"/>
      <c r="F865" s="169"/>
      <c r="H865" s="169"/>
      <c r="J865" s="169"/>
      <c r="L865" s="169"/>
      <c r="M865" s="169"/>
      <c r="N865" s="169"/>
      <c r="O865" s="187"/>
    </row>
    <row r="866" customFormat="false" ht="15.75" hidden="false" customHeight="true" outlineLevel="0" collapsed="false">
      <c r="D866" s="169"/>
      <c r="E866" s="169"/>
      <c r="F866" s="169"/>
      <c r="H866" s="169"/>
      <c r="J866" s="169"/>
      <c r="L866" s="169"/>
      <c r="M866" s="169"/>
      <c r="N866" s="169"/>
      <c r="O866" s="187"/>
    </row>
    <row r="867" customFormat="false" ht="15.75" hidden="false" customHeight="true" outlineLevel="0" collapsed="false">
      <c r="D867" s="169"/>
      <c r="E867" s="169"/>
      <c r="F867" s="169"/>
      <c r="H867" s="169"/>
      <c r="J867" s="169"/>
      <c r="L867" s="169"/>
      <c r="M867" s="169"/>
      <c r="N867" s="169"/>
      <c r="O867" s="187"/>
    </row>
    <row r="868" customFormat="false" ht="15.75" hidden="false" customHeight="true" outlineLevel="0" collapsed="false">
      <c r="D868" s="169"/>
      <c r="E868" s="169"/>
      <c r="F868" s="169"/>
      <c r="H868" s="169"/>
      <c r="J868" s="169"/>
      <c r="L868" s="169"/>
      <c r="M868" s="169"/>
      <c r="N868" s="169"/>
      <c r="O868" s="187"/>
    </row>
    <row r="869" customFormat="false" ht="15.75" hidden="false" customHeight="true" outlineLevel="0" collapsed="false">
      <c r="D869" s="169"/>
      <c r="E869" s="169"/>
      <c r="F869" s="169"/>
      <c r="H869" s="169"/>
      <c r="J869" s="169"/>
      <c r="L869" s="169"/>
      <c r="M869" s="169"/>
      <c r="N869" s="169"/>
      <c r="O869" s="187"/>
    </row>
    <row r="870" customFormat="false" ht="15.75" hidden="false" customHeight="true" outlineLevel="0" collapsed="false">
      <c r="D870" s="169"/>
      <c r="E870" s="169"/>
      <c r="F870" s="169"/>
      <c r="H870" s="169"/>
      <c r="J870" s="169"/>
      <c r="L870" s="169"/>
      <c r="M870" s="169"/>
      <c r="N870" s="169"/>
      <c r="O870" s="187"/>
    </row>
    <row r="871" customFormat="false" ht="15.75" hidden="false" customHeight="true" outlineLevel="0" collapsed="false">
      <c r="D871" s="169"/>
      <c r="E871" s="169"/>
      <c r="F871" s="169"/>
      <c r="H871" s="169"/>
      <c r="J871" s="169"/>
      <c r="L871" s="169"/>
      <c r="M871" s="169"/>
      <c r="N871" s="169"/>
      <c r="O871" s="187"/>
    </row>
    <row r="872" customFormat="false" ht="15.75" hidden="false" customHeight="true" outlineLevel="0" collapsed="false">
      <c r="D872" s="169"/>
      <c r="E872" s="169"/>
      <c r="F872" s="169"/>
      <c r="H872" s="169"/>
      <c r="J872" s="169"/>
      <c r="L872" s="169"/>
      <c r="M872" s="169"/>
      <c r="N872" s="169"/>
      <c r="O872" s="187"/>
    </row>
    <row r="873" customFormat="false" ht="15.75" hidden="false" customHeight="true" outlineLevel="0" collapsed="false">
      <c r="D873" s="169"/>
      <c r="E873" s="169"/>
      <c r="F873" s="169"/>
      <c r="H873" s="169"/>
      <c r="J873" s="169"/>
      <c r="L873" s="169"/>
      <c r="M873" s="169"/>
      <c r="N873" s="169"/>
      <c r="O873" s="187"/>
    </row>
    <row r="874" customFormat="false" ht="15.75" hidden="false" customHeight="true" outlineLevel="0" collapsed="false">
      <c r="D874" s="169"/>
      <c r="E874" s="169"/>
      <c r="F874" s="169"/>
      <c r="H874" s="169"/>
      <c r="J874" s="169"/>
      <c r="L874" s="169"/>
      <c r="M874" s="169"/>
      <c r="N874" s="169"/>
      <c r="O874" s="187"/>
    </row>
    <row r="875" customFormat="false" ht="15.75" hidden="false" customHeight="true" outlineLevel="0" collapsed="false">
      <c r="D875" s="169"/>
      <c r="E875" s="169"/>
      <c r="F875" s="169"/>
      <c r="H875" s="169"/>
      <c r="J875" s="169"/>
      <c r="L875" s="169"/>
      <c r="M875" s="169"/>
      <c r="N875" s="169"/>
      <c r="O875" s="187"/>
    </row>
    <row r="876" customFormat="false" ht="15.75" hidden="false" customHeight="true" outlineLevel="0" collapsed="false">
      <c r="D876" s="169"/>
      <c r="E876" s="169"/>
      <c r="F876" s="169"/>
      <c r="H876" s="169"/>
      <c r="J876" s="169"/>
      <c r="L876" s="169"/>
      <c r="M876" s="169"/>
      <c r="N876" s="169"/>
      <c r="O876" s="187"/>
    </row>
    <row r="877" customFormat="false" ht="15.75" hidden="false" customHeight="true" outlineLevel="0" collapsed="false">
      <c r="D877" s="169"/>
      <c r="E877" s="169"/>
      <c r="F877" s="169"/>
      <c r="H877" s="169"/>
      <c r="J877" s="169"/>
      <c r="L877" s="169"/>
      <c r="M877" s="169"/>
      <c r="N877" s="169"/>
      <c r="O877" s="187"/>
    </row>
    <row r="878" customFormat="false" ht="15.75" hidden="false" customHeight="true" outlineLevel="0" collapsed="false">
      <c r="D878" s="169"/>
      <c r="E878" s="169"/>
      <c r="F878" s="169"/>
      <c r="H878" s="169"/>
      <c r="J878" s="169"/>
      <c r="L878" s="169"/>
      <c r="M878" s="169"/>
      <c r="N878" s="169"/>
      <c r="O878" s="187"/>
    </row>
    <row r="879" customFormat="false" ht="15.75" hidden="false" customHeight="true" outlineLevel="0" collapsed="false">
      <c r="D879" s="169"/>
      <c r="E879" s="169"/>
      <c r="F879" s="169"/>
      <c r="H879" s="169"/>
      <c r="J879" s="169"/>
      <c r="L879" s="169"/>
      <c r="M879" s="169"/>
      <c r="N879" s="169"/>
      <c r="O879" s="187"/>
    </row>
    <row r="880" customFormat="false" ht="15.75" hidden="false" customHeight="true" outlineLevel="0" collapsed="false">
      <c r="D880" s="169"/>
      <c r="E880" s="169"/>
      <c r="F880" s="169"/>
      <c r="H880" s="169"/>
      <c r="J880" s="169"/>
      <c r="L880" s="169"/>
      <c r="M880" s="169"/>
      <c r="N880" s="169"/>
      <c r="O880" s="187"/>
    </row>
    <row r="881" customFormat="false" ht="15.75" hidden="false" customHeight="true" outlineLevel="0" collapsed="false">
      <c r="D881" s="169"/>
      <c r="E881" s="169"/>
      <c r="F881" s="169"/>
      <c r="H881" s="169"/>
      <c r="J881" s="169"/>
      <c r="L881" s="169"/>
      <c r="M881" s="169"/>
      <c r="N881" s="169"/>
      <c r="O881" s="187"/>
    </row>
    <row r="882" customFormat="false" ht="15.75" hidden="false" customHeight="true" outlineLevel="0" collapsed="false">
      <c r="D882" s="169"/>
      <c r="E882" s="169"/>
      <c r="F882" s="169"/>
      <c r="H882" s="169"/>
      <c r="J882" s="169"/>
      <c r="L882" s="169"/>
      <c r="M882" s="169"/>
      <c r="N882" s="169"/>
      <c r="O882" s="187"/>
    </row>
    <row r="883" customFormat="false" ht="15.75" hidden="false" customHeight="true" outlineLevel="0" collapsed="false">
      <c r="D883" s="169"/>
      <c r="E883" s="169"/>
      <c r="F883" s="169"/>
      <c r="H883" s="169"/>
      <c r="J883" s="169"/>
      <c r="L883" s="169"/>
      <c r="M883" s="169"/>
      <c r="N883" s="169"/>
      <c r="O883" s="187"/>
    </row>
    <row r="884" customFormat="false" ht="15.75" hidden="false" customHeight="true" outlineLevel="0" collapsed="false">
      <c r="D884" s="169"/>
      <c r="E884" s="169"/>
      <c r="F884" s="169"/>
      <c r="H884" s="169"/>
      <c r="J884" s="169"/>
      <c r="L884" s="169"/>
      <c r="M884" s="169"/>
      <c r="N884" s="169"/>
      <c r="O884" s="187"/>
    </row>
    <row r="885" customFormat="false" ht="15.75" hidden="false" customHeight="true" outlineLevel="0" collapsed="false">
      <c r="D885" s="169"/>
      <c r="E885" s="169"/>
      <c r="F885" s="169"/>
      <c r="H885" s="169"/>
      <c r="J885" s="169"/>
      <c r="L885" s="169"/>
      <c r="M885" s="169"/>
      <c r="N885" s="169"/>
      <c r="O885" s="187"/>
    </row>
    <row r="886" customFormat="false" ht="15.75" hidden="false" customHeight="true" outlineLevel="0" collapsed="false">
      <c r="D886" s="169"/>
      <c r="E886" s="169"/>
      <c r="F886" s="169"/>
      <c r="H886" s="169"/>
      <c r="J886" s="169"/>
      <c r="L886" s="169"/>
      <c r="M886" s="169"/>
      <c r="N886" s="169"/>
      <c r="O886" s="187"/>
    </row>
    <row r="887" customFormat="false" ht="15.75" hidden="false" customHeight="true" outlineLevel="0" collapsed="false">
      <c r="D887" s="169"/>
      <c r="E887" s="169"/>
      <c r="F887" s="169"/>
      <c r="H887" s="169"/>
      <c r="J887" s="169"/>
      <c r="L887" s="169"/>
      <c r="M887" s="169"/>
      <c r="N887" s="169"/>
      <c r="O887" s="187"/>
    </row>
    <row r="888" customFormat="false" ht="15.75" hidden="false" customHeight="true" outlineLevel="0" collapsed="false">
      <c r="D888" s="169"/>
      <c r="E888" s="169"/>
      <c r="F888" s="169"/>
      <c r="H888" s="169"/>
      <c r="J888" s="169"/>
      <c r="L888" s="169"/>
      <c r="M888" s="169"/>
      <c r="N888" s="169"/>
      <c r="O888" s="187"/>
    </row>
    <row r="889" customFormat="false" ht="15.75" hidden="false" customHeight="true" outlineLevel="0" collapsed="false">
      <c r="D889" s="169"/>
      <c r="E889" s="169"/>
      <c r="F889" s="169"/>
      <c r="H889" s="169"/>
      <c r="J889" s="169"/>
      <c r="L889" s="169"/>
      <c r="M889" s="169"/>
      <c r="N889" s="169"/>
      <c r="O889" s="187"/>
    </row>
    <row r="890" customFormat="false" ht="15.75" hidden="false" customHeight="true" outlineLevel="0" collapsed="false">
      <c r="D890" s="169"/>
      <c r="E890" s="169"/>
      <c r="F890" s="169"/>
      <c r="H890" s="169"/>
      <c r="J890" s="169"/>
      <c r="L890" s="169"/>
      <c r="M890" s="169"/>
      <c r="N890" s="169"/>
      <c r="O890" s="187"/>
    </row>
    <row r="891" customFormat="false" ht="15.75" hidden="false" customHeight="true" outlineLevel="0" collapsed="false">
      <c r="D891" s="169"/>
      <c r="E891" s="169"/>
      <c r="F891" s="169"/>
      <c r="H891" s="169"/>
      <c r="J891" s="169"/>
      <c r="L891" s="169"/>
      <c r="M891" s="169"/>
      <c r="N891" s="169"/>
      <c r="O891" s="187"/>
    </row>
    <row r="892" customFormat="false" ht="15.75" hidden="false" customHeight="true" outlineLevel="0" collapsed="false">
      <c r="D892" s="169"/>
      <c r="E892" s="169"/>
      <c r="F892" s="169"/>
      <c r="H892" s="169"/>
      <c r="J892" s="169"/>
      <c r="L892" s="169"/>
      <c r="M892" s="169"/>
      <c r="N892" s="169"/>
      <c r="O892" s="187"/>
    </row>
    <row r="893" customFormat="false" ht="15.75" hidden="false" customHeight="true" outlineLevel="0" collapsed="false">
      <c r="D893" s="169"/>
      <c r="E893" s="169"/>
      <c r="F893" s="169"/>
      <c r="H893" s="169"/>
      <c r="J893" s="169"/>
      <c r="L893" s="169"/>
      <c r="M893" s="169"/>
      <c r="N893" s="169"/>
      <c r="O893" s="187"/>
    </row>
    <row r="894" customFormat="false" ht="15.75" hidden="false" customHeight="true" outlineLevel="0" collapsed="false">
      <c r="D894" s="169"/>
      <c r="E894" s="169"/>
      <c r="F894" s="169"/>
      <c r="H894" s="169"/>
      <c r="J894" s="169"/>
      <c r="L894" s="169"/>
      <c r="M894" s="169"/>
      <c r="N894" s="169"/>
      <c r="O894" s="187"/>
    </row>
    <row r="895" customFormat="false" ht="15.75" hidden="false" customHeight="true" outlineLevel="0" collapsed="false">
      <c r="D895" s="169"/>
      <c r="E895" s="169"/>
      <c r="F895" s="169"/>
      <c r="H895" s="169"/>
      <c r="J895" s="169"/>
      <c r="L895" s="169"/>
      <c r="M895" s="169"/>
      <c r="N895" s="169"/>
      <c r="O895" s="187"/>
    </row>
    <row r="896" customFormat="false" ht="15.75" hidden="false" customHeight="true" outlineLevel="0" collapsed="false">
      <c r="D896" s="169"/>
      <c r="E896" s="169"/>
      <c r="F896" s="169"/>
      <c r="H896" s="169"/>
      <c r="J896" s="169"/>
      <c r="L896" s="169"/>
      <c r="M896" s="169"/>
      <c r="N896" s="169"/>
      <c r="O896" s="187"/>
    </row>
    <row r="897" customFormat="false" ht="15.75" hidden="false" customHeight="true" outlineLevel="0" collapsed="false">
      <c r="D897" s="169"/>
      <c r="E897" s="169"/>
      <c r="F897" s="169"/>
      <c r="H897" s="169"/>
      <c r="J897" s="169"/>
      <c r="L897" s="169"/>
      <c r="M897" s="169"/>
      <c r="N897" s="169"/>
      <c r="O897" s="187"/>
    </row>
    <row r="898" customFormat="false" ht="15.75" hidden="false" customHeight="true" outlineLevel="0" collapsed="false">
      <c r="D898" s="169"/>
      <c r="E898" s="169"/>
      <c r="F898" s="169"/>
      <c r="H898" s="169"/>
      <c r="J898" s="169"/>
      <c r="L898" s="169"/>
      <c r="M898" s="169"/>
      <c r="N898" s="169"/>
      <c r="O898" s="187"/>
    </row>
    <row r="899" customFormat="false" ht="15.75" hidden="false" customHeight="true" outlineLevel="0" collapsed="false">
      <c r="D899" s="169"/>
      <c r="E899" s="169"/>
      <c r="F899" s="169"/>
      <c r="H899" s="169"/>
      <c r="J899" s="169"/>
      <c r="L899" s="169"/>
      <c r="M899" s="169"/>
      <c r="N899" s="169"/>
      <c r="O899" s="187"/>
    </row>
    <row r="900" customFormat="false" ht="15.75" hidden="false" customHeight="true" outlineLevel="0" collapsed="false">
      <c r="D900" s="169"/>
      <c r="E900" s="169"/>
      <c r="F900" s="169"/>
      <c r="H900" s="169"/>
      <c r="J900" s="169"/>
      <c r="L900" s="169"/>
      <c r="M900" s="169"/>
      <c r="N900" s="169"/>
      <c r="O900" s="187"/>
    </row>
    <row r="901" customFormat="false" ht="15.75" hidden="false" customHeight="true" outlineLevel="0" collapsed="false">
      <c r="D901" s="169"/>
      <c r="E901" s="169"/>
      <c r="F901" s="169"/>
      <c r="H901" s="169"/>
      <c r="J901" s="169"/>
      <c r="L901" s="169"/>
      <c r="M901" s="169"/>
      <c r="N901" s="169"/>
      <c r="O901" s="187"/>
    </row>
    <row r="902" customFormat="false" ht="15.75" hidden="false" customHeight="true" outlineLevel="0" collapsed="false">
      <c r="D902" s="169"/>
      <c r="E902" s="169"/>
      <c r="F902" s="169"/>
      <c r="H902" s="169"/>
      <c r="J902" s="169"/>
      <c r="L902" s="169"/>
      <c r="M902" s="169"/>
      <c r="N902" s="169"/>
      <c r="O902" s="187"/>
    </row>
    <row r="903" customFormat="false" ht="15.75" hidden="false" customHeight="true" outlineLevel="0" collapsed="false">
      <c r="D903" s="169"/>
      <c r="E903" s="169"/>
      <c r="F903" s="169"/>
      <c r="H903" s="169"/>
      <c r="J903" s="169"/>
      <c r="L903" s="169"/>
      <c r="M903" s="169"/>
      <c r="N903" s="169"/>
      <c r="O903" s="187"/>
    </row>
    <row r="904" customFormat="false" ht="15.75" hidden="false" customHeight="true" outlineLevel="0" collapsed="false">
      <c r="D904" s="169"/>
      <c r="E904" s="169"/>
      <c r="F904" s="169"/>
      <c r="H904" s="169"/>
      <c r="J904" s="169"/>
      <c r="L904" s="169"/>
      <c r="M904" s="169"/>
      <c r="N904" s="169"/>
      <c r="O904" s="187"/>
    </row>
    <row r="905" customFormat="false" ht="15.75" hidden="false" customHeight="true" outlineLevel="0" collapsed="false">
      <c r="D905" s="169"/>
      <c r="E905" s="169"/>
      <c r="F905" s="169"/>
      <c r="H905" s="169"/>
      <c r="J905" s="169"/>
      <c r="L905" s="169"/>
      <c r="M905" s="169"/>
      <c r="N905" s="169"/>
      <c r="O905" s="187"/>
    </row>
    <row r="906" customFormat="false" ht="15.75" hidden="false" customHeight="true" outlineLevel="0" collapsed="false">
      <c r="D906" s="169"/>
      <c r="E906" s="169"/>
      <c r="F906" s="169"/>
      <c r="H906" s="169"/>
      <c r="J906" s="169"/>
      <c r="L906" s="169"/>
      <c r="M906" s="169"/>
      <c r="N906" s="169"/>
      <c r="O906" s="187"/>
    </row>
    <row r="907" customFormat="false" ht="15.75" hidden="false" customHeight="true" outlineLevel="0" collapsed="false">
      <c r="D907" s="169"/>
      <c r="E907" s="169"/>
      <c r="F907" s="169"/>
      <c r="H907" s="169"/>
      <c r="J907" s="169"/>
      <c r="L907" s="169"/>
      <c r="M907" s="169"/>
      <c r="N907" s="169"/>
      <c r="O907" s="187"/>
    </row>
    <row r="908" customFormat="false" ht="15.75" hidden="false" customHeight="true" outlineLevel="0" collapsed="false">
      <c r="D908" s="169"/>
      <c r="E908" s="169"/>
      <c r="F908" s="169"/>
      <c r="H908" s="169"/>
      <c r="J908" s="169"/>
      <c r="L908" s="169"/>
      <c r="M908" s="169"/>
      <c r="N908" s="169"/>
      <c r="O908" s="187"/>
    </row>
    <row r="909" customFormat="false" ht="15.75" hidden="false" customHeight="true" outlineLevel="0" collapsed="false">
      <c r="D909" s="169"/>
      <c r="E909" s="169"/>
      <c r="F909" s="169"/>
      <c r="H909" s="169"/>
      <c r="J909" s="169"/>
      <c r="L909" s="169"/>
      <c r="M909" s="169"/>
      <c r="N909" s="169"/>
      <c r="O909" s="187"/>
    </row>
    <row r="910" customFormat="false" ht="15.75" hidden="false" customHeight="true" outlineLevel="0" collapsed="false">
      <c r="D910" s="169"/>
      <c r="E910" s="169"/>
      <c r="F910" s="169"/>
      <c r="H910" s="169"/>
      <c r="J910" s="169"/>
      <c r="L910" s="169"/>
      <c r="M910" s="169"/>
      <c r="N910" s="169"/>
      <c r="O910" s="187"/>
    </row>
    <row r="911" customFormat="false" ht="15.75" hidden="false" customHeight="true" outlineLevel="0" collapsed="false">
      <c r="D911" s="169"/>
      <c r="E911" s="169"/>
      <c r="F911" s="169"/>
      <c r="H911" s="169"/>
      <c r="J911" s="169"/>
      <c r="L911" s="169"/>
      <c r="M911" s="169"/>
      <c r="N911" s="169"/>
      <c r="O911" s="187"/>
    </row>
    <row r="912" customFormat="false" ht="15.75" hidden="false" customHeight="true" outlineLevel="0" collapsed="false">
      <c r="D912" s="169"/>
      <c r="E912" s="169"/>
      <c r="F912" s="169"/>
      <c r="H912" s="169"/>
      <c r="J912" s="169"/>
      <c r="L912" s="169"/>
      <c r="M912" s="169"/>
      <c r="N912" s="169"/>
      <c r="O912" s="187"/>
    </row>
    <row r="913" customFormat="false" ht="15.75" hidden="false" customHeight="true" outlineLevel="0" collapsed="false">
      <c r="D913" s="169"/>
      <c r="E913" s="169"/>
      <c r="F913" s="169"/>
      <c r="H913" s="169"/>
      <c r="J913" s="169"/>
      <c r="L913" s="169"/>
      <c r="M913" s="169"/>
      <c r="N913" s="169"/>
      <c r="O913" s="187"/>
    </row>
    <row r="914" customFormat="false" ht="15.75" hidden="false" customHeight="true" outlineLevel="0" collapsed="false">
      <c r="D914" s="169"/>
      <c r="E914" s="169"/>
      <c r="F914" s="169"/>
      <c r="H914" s="169"/>
      <c r="J914" s="169"/>
      <c r="L914" s="169"/>
      <c r="M914" s="169"/>
      <c r="N914" s="169"/>
      <c r="O914" s="187"/>
    </row>
    <row r="915" customFormat="false" ht="15.75" hidden="false" customHeight="true" outlineLevel="0" collapsed="false">
      <c r="D915" s="169"/>
      <c r="E915" s="169"/>
      <c r="F915" s="169"/>
      <c r="H915" s="169"/>
      <c r="J915" s="169"/>
      <c r="L915" s="169"/>
      <c r="M915" s="169"/>
      <c r="N915" s="169"/>
      <c r="O915" s="187"/>
    </row>
    <row r="916" customFormat="false" ht="15.75" hidden="false" customHeight="true" outlineLevel="0" collapsed="false">
      <c r="D916" s="169"/>
      <c r="E916" s="169"/>
      <c r="F916" s="169"/>
      <c r="H916" s="169"/>
      <c r="J916" s="169"/>
      <c r="L916" s="169"/>
      <c r="M916" s="169"/>
      <c r="N916" s="169"/>
      <c r="O916" s="187"/>
    </row>
    <row r="917" customFormat="false" ht="15.75" hidden="false" customHeight="true" outlineLevel="0" collapsed="false">
      <c r="D917" s="169"/>
      <c r="E917" s="169"/>
      <c r="F917" s="169"/>
      <c r="H917" s="169"/>
      <c r="J917" s="169"/>
      <c r="L917" s="169"/>
      <c r="M917" s="169"/>
      <c r="N917" s="169"/>
      <c r="O917" s="187"/>
    </row>
    <row r="918" customFormat="false" ht="15.75" hidden="false" customHeight="true" outlineLevel="0" collapsed="false">
      <c r="D918" s="169"/>
      <c r="E918" s="169"/>
      <c r="F918" s="169"/>
      <c r="H918" s="169"/>
      <c r="J918" s="169"/>
      <c r="L918" s="169"/>
      <c r="M918" s="169"/>
      <c r="N918" s="169"/>
      <c r="O918" s="187"/>
    </row>
    <row r="919" customFormat="false" ht="15.75" hidden="false" customHeight="true" outlineLevel="0" collapsed="false">
      <c r="D919" s="169"/>
      <c r="E919" s="169"/>
      <c r="F919" s="169"/>
      <c r="H919" s="169"/>
      <c r="J919" s="169"/>
      <c r="L919" s="169"/>
      <c r="M919" s="169"/>
      <c r="N919" s="169"/>
      <c r="O919" s="187"/>
    </row>
    <row r="920" customFormat="false" ht="15.75" hidden="false" customHeight="true" outlineLevel="0" collapsed="false">
      <c r="D920" s="169"/>
      <c r="E920" s="169"/>
      <c r="F920" s="169"/>
      <c r="H920" s="169"/>
      <c r="J920" s="169"/>
      <c r="L920" s="169"/>
      <c r="M920" s="169"/>
      <c r="N920" s="169"/>
      <c r="O920" s="187"/>
    </row>
    <row r="921" customFormat="false" ht="15.75" hidden="false" customHeight="true" outlineLevel="0" collapsed="false">
      <c r="D921" s="169"/>
      <c r="E921" s="169"/>
      <c r="F921" s="169"/>
      <c r="H921" s="169"/>
      <c r="J921" s="169"/>
      <c r="L921" s="169"/>
      <c r="M921" s="169"/>
      <c r="N921" s="169"/>
      <c r="O921" s="187"/>
    </row>
    <row r="922" customFormat="false" ht="15.75" hidden="false" customHeight="true" outlineLevel="0" collapsed="false">
      <c r="D922" s="169"/>
      <c r="E922" s="169"/>
      <c r="F922" s="169"/>
      <c r="H922" s="169"/>
      <c r="J922" s="169"/>
      <c r="L922" s="169"/>
      <c r="M922" s="169"/>
      <c r="N922" s="169"/>
      <c r="O922" s="187"/>
    </row>
    <row r="923" customFormat="false" ht="15.75" hidden="false" customHeight="true" outlineLevel="0" collapsed="false">
      <c r="D923" s="169"/>
      <c r="E923" s="169"/>
      <c r="F923" s="169"/>
      <c r="H923" s="169"/>
      <c r="J923" s="169"/>
      <c r="L923" s="169"/>
      <c r="M923" s="169"/>
      <c r="N923" s="169"/>
      <c r="O923" s="187"/>
    </row>
    <row r="924" customFormat="false" ht="15.75" hidden="false" customHeight="true" outlineLevel="0" collapsed="false">
      <c r="D924" s="169"/>
      <c r="E924" s="169"/>
      <c r="F924" s="169"/>
      <c r="H924" s="169"/>
      <c r="J924" s="169"/>
      <c r="L924" s="169"/>
      <c r="M924" s="169"/>
      <c r="N924" s="169"/>
      <c r="O924" s="187"/>
    </row>
    <row r="925" customFormat="false" ht="15.75" hidden="false" customHeight="true" outlineLevel="0" collapsed="false">
      <c r="D925" s="169"/>
      <c r="E925" s="169"/>
      <c r="F925" s="169"/>
      <c r="H925" s="169"/>
      <c r="J925" s="169"/>
      <c r="L925" s="169"/>
      <c r="M925" s="169"/>
      <c r="N925" s="169"/>
      <c r="O925" s="187"/>
    </row>
    <row r="926" customFormat="false" ht="15.75" hidden="false" customHeight="true" outlineLevel="0" collapsed="false">
      <c r="D926" s="169"/>
      <c r="E926" s="169"/>
      <c r="F926" s="169"/>
      <c r="H926" s="169"/>
      <c r="J926" s="169"/>
      <c r="L926" s="169"/>
      <c r="M926" s="169"/>
      <c r="N926" s="169"/>
      <c r="O926" s="187"/>
    </row>
    <row r="927" customFormat="false" ht="15.75" hidden="false" customHeight="true" outlineLevel="0" collapsed="false">
      <c r="D927" s="169"/>
      <c r="E927" s="169"/>
      <c r="F927" s="169"/>
      <c r="H927" s="169"/>
      <c r="J927" s="169"/>
      <c r="L927" s="169"/>
      <c r="M927" s="169"/>
      <c r="N927" s="169"/>
      <c r="O927" s="187"/>
    </row>
    <row r="928" customFormat="false" ht="15.75" hidden="false" customHeight="true" outlineLevel="0" collapsed="false">
      <c r="D928" s="169"/>
      <c r="E928" s="169"/>
      <c r="F928" s="169"/>
      <c r="H928" s="169"/>
      <c r="J928" s="169"/>
      <c r="L928" s="169"/>
      <c r="M928" s="169"/>
      <c r="N928" s="169"/>
      <c r="O928" s="187"/>
    </row>
    <row r="929" customFormat="false" ht="15.75" hidden="false" customHeight="true" outlineLevel="0" collapsed="false">
      <c r="D929" s="169"/>
      <c r="E929" s="169"/>
      <c r="F929" s="169"/>
      <c r="H929" s="169"/>
      <c r="J929" s="169"/>
      <c r="L929" s="169"/>
      <c r="M929" s="169"/>
      <c r="N929" s="169"/>
      <c r="O929" s="187"/>
    </row>
    <row r="930" customFormat="false" ht="15.75" hidden="false" customHeight="true" outlineLevel="0" collapsed="false">
      <c r="D930" s="169"/>
      <c r="E930" s="169"/>
      <c r="F930" s="169"/>
      <c r="H930" s="169"/>
      <c r="J930" s="169"/>
      <c r="L930" s="169"/>
      <c r="M930" s="169"/>
      <c r="N930" s="169"/>
      <c r="O930" s="187"/>
    </row>
    <row r="931" customFormat="false" ht="15.75" hidden="false" customHeight="true" outlineLevel="0" collapsed="false">
      <c r="D931" s="169"/>
      <c r="E931" s="169"/>
      <c r="F931" s="169"/>
      <c r="H931" s="169"/>
      <c r="J931" s="169"/>
      <c r="L931" s="169"/>
      <c r="M931" s="169"/>
      <c r="N931" s="169"/>
      <c r="O931" s="187"/>
    </row>
    <row r="932" customFormat="false" ht="15.75" hidden="false" customHeight="true" outlineLevel="0" collapsed="false">
      <c r="D932" s="169"/>
      <c r="E932" s="169"/>
      <c r="F932" s="169"/>
      <c r="H932" s="169"/>
      <c r="J932" s="169"/>
      <c r="L932" s="169"/>
      <c r="M932" s="169"/>
      <c r="N932" s="169"/>
      <c r="O932" s="187"/>
    </row>
    <row r="933" customFormat="false" ht="15.75" hidden="false" customHeight="true" outlineLevel="0" collapsed="false">
      <c r="D933" s="169"/>
      <c r="E933" s="169"/>
      <c r="F933" s="169"/>
      <c r="H933" s="169"/>
      <c r="J933" s="169"/>
      <c r="L933" s="169"/>
      <c r="M933" s="169"/>
      <c r="N933" s="169"/>
      <c r="O933" s="187"/>
    </row>
    <row r="934" customFormat="false" ht="15.75" hidden="false" customHeight="true" outlineLevel="0" collapsed="false">
      <c r="D934" s="169"/>
      <c r="E934" s="169"/>
      <c r="F934" s="169"/>
      <c r="H934" s="169"/>
      <c r="J934" s="169"/>
      <c r="L934" s="169"/>
      <c r="M934" s="169"/>
      <c r="N934" s="169"/>
      <c r="O934" s="187"/>
    </row>
    <row r="935" customFormat="false" ht="15.75" hidden="false" customHeight="true" outlineLevel="0" collapsed="false">
      <c r="D935" s="169"/>
      <c r="E935" s="169"/>
      <c r="F935" s="169"/>
      <c r="H935" s="169"/>
      <c r="J935" s="169"/>
      <c r="L935" s="169"/>
      <c r="M935" s="169"/>
      <c r="N935" s="169"/>
      <c r="O935" s="187"/>
    </row>
    <row r="936" customFormat="false" ht="15.75" hidden="false" customHeight="true" outlineLevel="0" collapsed="false">
      <c r="D936" s="169"/>
      <c r="E936" s="169"/>
      <c r="F936" s="169"/>
      <c r="H936" s="169"/>
      <c r="J936" s="169"/>
      <c r="L936" s="169"/>
      <c r="M936" s="169"/>
      <c r="N936" s="169"/>
      <c r="O936" s="187"/>
    </row>
    <row r="937" customFormat="false" ht="15.75" hidden="false" customHeight="true" outlineLevel="0" collapsed="false">
      <c r="D937" s="169"/>
      <c r="E937" s="169"/>
      <c r="F937" s="169"/>
      <c r="H937" s="169"/>
      <c r="J937" s="169"/>
      <c r="L937" s="169"/>
      <c r="M937" s="169"/>
      <c r="N937" s="169"/>
      <c r="O937" s="187"/>
    </row>
    <row r="938" customFormat="false" ht="15.75" hidden="false" customHeight="true" outlineLevel="0" collapsed="false">
      <c r="D938" s="169"/>
      <c r="E938" s="169"/>
      <c r="F938" s="169"/>
      <c r="H938" s="169"/>
      <c r="J938" s="169"/>
      <c r="L938" s="169"/>
      <c r="M938" s="169"/>
      <c r="N938" s="169"/>
      <c r="O938" s="187"/>
    </row>
    <row r="939" customFormat="false" ht="15.75" hidden="false" customHeight="true" outlineLevel="0" collapsed="false">
      <c r="D939" s="169"/>
      <c r="E939" s="169"/>
      <c r="F939" s="169"/>
      <c r="H939" s="169"/>
      <c r="J939" s="169"/>
      <c r="L939" s="169"/>
      <c r="M939" s="169"/>
      <c r="N939" s="169"/>
      <c r="O939" s="187"/>
    </row>
    <row r="940" customFormat="false" ht="15.75" hidden="false" customHeight="true" outlineLevel="0" collapsed="false">
      <c r="D940" s="169"/>
      <c r="E940" s="169"/>
      <c r="F940" s="169"/>
      <c r="H940" s="169"/>
      <c r="J940" s="169"/>
      <c r="L940" s="169"/>
      <c r="M940" s="169"/>
      <c r="N940" s="169"/>
      <c r="O940" s="187"/>
    </row>
    <row r="941" customFormat="false" ht="15.75" hidden="false" customHeight="true" outlineLevel="0" collapsed="false">
      <c r="D941" s="169"/>
      <c r="E941" s="169"/>
      <c r="F941" s="169"/>
      <c r="H941" s="169"/>
      <c r="J941" s="169"/>
      <c r="L941" s="169"/>
      <c r="M941" s="169"/>
      <c r="N941" s="169"/>
      <c r="O941" s="187"/>
    </row>
    <row r="942" customFormat="false" ht="15.75" hidden="false" customHeight="true" outlineLevel="0" collapsed="false">
      <c r="D942" s="169"/>
      <c r="E942" s="169"/>
      <c r="F942" s="169"/>
      <c r="H942" s="169"/>
      <c r="J942" s="169"/>
      <c r="L942" s="169"/>
      <c r="M942" s="169"/>
      <c r="N942" s="169"/>
      <c r="O942" s="187"/>
    </row>
    <row r="943" customFormat="false" ht="15.75" hidden="false" customHeight="true" outlineLevel="0" collapsed="false">
      <c r="D943" s="169"/>
      <c r="E943" s="169"/>
      <c r="F943" s="169"/>
      <c r="H943" s="169"/>
      <c r="J943" s="169"/>
      <c r="L943" s="169"/>
      <c r="M943" s="169"/>
      <c r="N943" s="169"/>
      <c r="O943" s="187"/>
    </row>
    <row r="944" customFormat="false" ht="15.75" hidden="false" customHeight="true" outlineLevel="0" collapsed="false">
      <c r="D944" s="169"/>
      <c r="E944" s="169"/>
      <c r="F944" s="169"/>
      <c r="H944" s="169"/>
      <c r="J944" s="169"/>
      <c r="L944" s="169"/>
      <c r="M944" s="169"/>
      <c r="N944" s="169"/>
      <c r="O944" s="187"/>
    </row>
    <row r="945" customFormat="false" ht="15.75" hidden="false" customHeight="true" outlineLevel="0" collapsed="false">
      <c r="D945" s="169"/>
      <c r="E945" s="169"/>
      <c r="F945" s="169"/>
      <c r="H945" s="169"/>
      <c r="J945" s="169"/>
      <c r="L945" s="169"/>
      <c r="M945" s="169"/>
      <c r="N945" s="169"/>
      <c r="O945" s="187"/>
    </row>
    <row r="946" customFormat="false" ht="15.75" hidden="false" customHeight="true" outlineLevel="0" collapsed="false">
      <c r="D946" s="169"/>
      <c r="E946" s="169"/>
      <c r="F946" s="169"/>
      <c r="H946" s="169"/>
      <c r="J946" s="169"/>
      <c r="L946" s="169"/>
      <c r="M946" s="169"/>
      <c r="N946" s="169"/>
      <c r="O946" s="187"/>
    </row>
    <row r="947" customFormat="false" ht="15.75" hidden="false" customHeight="true" outlineLevel="0" collapsed="false">
      <c r="D947" s="169"/>
      <c r="E947" s="169"/>
      <c r="F947" s="169"/>
      <c r="H947" s="169"/>
      <c r="J947" s="169"/>
      <c r="L947" s="169"/>
      <c r="M947" s="169"/>
      <c r="N947" s="169"/>
      <c r="O947" s="187"/>
    </row>
    <row r="948" customFormat="false" ht="15.75" hidden="false" customHeight="true" outlineLevel="0" collapsed="false">
      <c r="D948" s="169"/>
      <c r="E948" s="169"/>
      <c r="F948" s="169"/>
      <c r="H948" s="169"/>
      <c r="J948" s="169"/>
      <c r="L948" s="169"/>
      <c r="M948" s="169"/>
      <c r="N948" s="169"/>
      <c r="O948" s="187"/>
    </row>
    <row r="949" customFormat="false" ht="15.75" hidden="false" customHeight="true" outlineLevel="0" collapsed="false">
      <c r="D949" s="169"/>
      <c r="E949" s="169"/>
      <c r="F949" s="169"/>
      <c r="H949" s="169"/>
      <c r="J949" s="169"/>
      <c r="L949" s="169"/>
      <c r="M949" s="169"/>
      <c r="N949" s="169"/>
      <c r="O949" s="187"/>
    </row>
    <row r="950" customFormat="false" ht="15.75" hidden="false" customHeight="true" outlineLevel="0" collapsed="false">
      <c r="D950" s="169"/>
      <c r="E950" s="169"/>
      <c r="F950" s="169"/>
      <c r="H950" s="169"/>
      <c r="J950" s="169"/>
      <c r="L950" s="169"/>
      <c r="M950" s="169"/>
      <c r="N950" s="169"/>
      <c r="O950" s="187"/>
    </row>
    <row r="951" customFormat="false" ht="15.75" hidden="false" customHeight="true" outlineLevel="0" collapsed="false">
      <c r="D951" s="169"/>
      <c r="E951" s="169"/>
      <c r="F951" s="169"/>
      <c r="H951" s="169"/>
      <c r="J951" s="169"/>
      <c r="L951" s="169"/>
      <c r="M951" s="169"/>
      <c r="N951" s="169"/>
      <c r="O951" s="187"/>
    </row>
    <row r="952" customFormat="false" ht="15.75" hidden="false" customHeight="true" outlineLevel="0" collapsed="false">
      <c r="D952" s="169"/>
      <c r="E952" s="169"/>
      <c r="F952" s="169"/>
      <c r="H952" s="169"/>
      <c r="J952" s="169"/>
      <c r="L952" s="169"/>
      <c r="M952" s="169"/>
      <c r="N952" s="169"/>
      <c r="O952" s="187"/>
    </row>
    <row r="953" customFormat="false" ht="15.75" hidden="false" customHeight="true" outlineLevel="0" collapsed="false">
      <c r="D953" s="169"/>
      <c r="E953" s="169"/>
      <c r="F953" s="169"/>
      <c r="H953" s="169"/>
      <c r="J953" s="169"/>
      <c r="L953" s="169"/>
      <c r="M953" s="169"/>
      <c r="N953" s="169"/>
      <c r="O953" s="187"/>
    </row>
    <row r="954" customFormat="false" ht="15.75" hidden="false" customHeight="true" outlineLevel="0" collapsed="false">
      <c r="D954" s="169"/>
      <c r="E954" s="169"/>
      <c r="F954" s="169"/>
      <c r="H954" s="169"/>
      <c r="J954" s="169"/>
      <c r="L954" s="169"/>
      <c r="M954" s="169"/>
      <c r="N954" s="169"/>
      <c r="O954" s="187"/>
    </row>
    <row r="955" customFormat="false" ht="15.75" hidden="false" customHeight="true" outlineLevel="0" collapsed="false">
      <c r="D955" s="169"/>
      <c r="E955" s="169"/>
      <c r="F955" s="169"/>
      <c r="H955" s="169"/>
      <c r="J955" s="169"/>
      <c r="L955" s="169"/>
      <c r="M955" s="169"/>
      <c r="N955" s="169"/>
      <c r="O955" s="187"/>
    </row>
    <row r="956" customFormat="false" ht="15.75" hidden="false" customHeight="true" outlineLevel="0" collapsed="false">
      <c r="D956" s="169"/>
      <c r="E956" s="169"/>
      <c r="F956" s="169"/>
      <c r="H956" s="169"/>
      <c r="J956" s="169"/>
      <c r="L956" s="169"/>
      <c r="M956" s="169"/>
      <c r="N956" s="169"/>
      <c r="O956" s="187"/>
    </row>
    <row r="957" customFormat="false" ht="15.75" hidden="false" customHeight="true" outlineLevel="0" collapsed="false">
      <c r="D957" s="169"/>
      <c r="E957" s="169"/>
      <c r="F957" s="169"/>
      <c r="H957" s="169"/>
      <c r="J957" s="169"/>
      <c r="L957" s="169"/>
      <c r="M957" s="169"/>
      <c r="N957" s="169"/>
      <c r="O957" s="187"/>
    </row>
    <row r="958" customFormat="false" ht="15.75" hidden="false" customHeight="true" outlineLevel="0" collapsed="false">
      <c r="D958" s="169"/>
      <c r="E958" s="169"/>
      <c r="F958" s="169"/>
      <c r="H958" s="169"/>
      <c r="J958" s="169"/>
      <c r="L958" s="169"/>
      <c r="M958" s="169"/>
      <c r="N958" s="169"/>
      <c r="O958" s="187"/>
    </row>
    <row r="959" customFormat="false" ht="15.75" hidden="false" customHeight="true" outlineLevel="0" collapsed="false">
      <c r="D959" s="169"/>
      <c r="E959" s="169"/>
      <c r="F959" s="169"/>
      <c r="H959" s="169"/>
      <c r="J959" s="169"/>
      <c r="L959" s="169"/>
      <c r="M959" s="169"/>
      <c r="N959" s="169"/>
      <c r="O959" s="187"/>
    </row>
    <row r="960" customFormat="false" ht="15.75" hidden="false" customHeight="true" outlineLevel="0" collapsed="false">
      <c r="D960" s="169"/>
      <c r="E960" s="169"/>
      <c r="F960" s="169"/>
      <c r="H960" s="169"/>
      <c r="J960" s="169"/>
      <c r="L960" s="169"/>
      <c r="M960" s="169"/>
      <c r="N960" s="169"/>
      <c r="O960" s="187"/>
    </row>
    <row r="961" customFormat="false" ht="15.75" hidden="false" customHeight="true" outlineLevel="0" collapsed="false">
      <c r="D961" s="169"/>
      <c r="E961" s="169"/>
      <c r="F961" s="169"/>
      <c r="H961" s="169"/>
      <c r="J961" s="169"/>
      <c r="L961" s="169"/>
      <c r="M961" s="169"/>
      <c r="N961" s="169"/>
      <c r="O961" s="187"/>
    </row>
    <row r="962" customFormat="false" ht="15.75" hidden="false" customHeight="true" outlineLevel="0" collapsed="false">
      <c r="D962" s="169"/>
      <c r="E962" s="169"/>
      <c r="F962" s="169"/>
      <c r="H962" s="169"/>
      <c r="J962" s="169"/>
      <c r="L962" s="169"/>
      <c r="M962" s="169"/>
      <c r="N962" s="169"/>
      <c r="O962" s="187"/>
    </row>
    <row r="963" customFormat="false" ht="15.75" hidden="false" customHeight="true" outlineLevel="0" collapsed="false">
      <c r="D963" s="169"/>
      <c r="E963" s="169"/>
      <c r="F963" s="169"/>
      <c r="H963" s="169"/>
      <c r="J963" s="169"/>
      <c r="L963" s="169"/>
      <c r="M963" s="169"/>
      <c r="N963" s="169"/>
      <c r="O963" s="187"/>
    </row>
    <row r="964" customFormat="false" ht="15.75" hidden="false" customHeight="true" outlineLevel="0" collapsed="false">
      <c r="D964" s="169"/>
      <c r="E964" s="169"/>
      <c r="F964" s="169"/>
      <c r="H964" s="169"/>
      <c r="J964" s="169"/>
      <c r="L964" s="169"/>
      <c r="M964" s="169"/>
      <c r="N964" s="169"/>
      <c r="O964" s="187"/>
    </row>
    <row r="965" customFormat="false" ht="15.75" hidden="false" customHeight="true" outlineLevel="0" collapsed="false">
      <c r="D965" s="169"/>
      <c r="E965" s="169"/>
      <c r="F965" s="169"/>
      <c r="H965" s="169"/>
      <c r="J965" s="169"/>
      <c r="L965" s="169"/>
      <c r="M965" s="169"/>
      <c r="N965" s="169"/>
      <c r="O965" s="187"/>
    </row>
    <row r="966" customFormat="false" ht="15.75" hidden="false" customHeight="true" outlineLevel="0" collapsed="false">
      <c r="D966" s="169"/>
      <c r="E966" s="169"/>
      <c r="F966" s="169"/>
      <c r="H966" s="169"/>
      <c r="J966" s="169"/>
      <c r="L966" s="169"/>
      <c r="M966" s="169"/>
      <c r="N966" s="169"/>
      <c r="O966" s="187"/>
    </row>
    <row r="967" customFormat="false" ht="15.75" hidden="false" customHeight="true" outlineLevel="0" collapsed="false">
      <c r="D967" s="169"/>
      <c r="E967" s="169"/>
      <c r="F967" s="169"/>
      <c r="H967" s="169"/>
      <c r="J967" s="169"/>
      <c r="L967" s="169"/>
      <c r="M967" s="169"/>
      <c r="N967" s="169"/>
      <c r="O967" s="187"/>
    </row>
    <row r="968" customFormat="false" ht="15.75" hidden="false" customHeight="true" outlineLevel="0" collapsed="false">
      <c r="D968" s="169"/>
      <c r="E968" s="169"/>
      <c r="F968" s="169"/>
      <c r="H968" s="169"/>
      <c r="J968" s="169"/>
      <c r="L968" s="169"/>
      <c r="M968" s="169"/>
      <c r="N968" s="169"/>
      <c r="O968" s="187"/>
    </row>
    <row r="969" customFormat="false" ht="15.75" hidden="false" customHeight="true" outlineLevel="0" collapsed="false">
      <c r="D969" s="169"/>
      <c r="E969" s="169"/>
      <c r="F969" s="169"/>
      <c r="H969" s="169"/>
      <c r="J969" s="169"/>
      <c r="L969" s="169"/>
      <c r="M969" s="169"/>
      <c r="N969" s="169"/>
      <c r="O969" s="187"/>
    </row>
    <row r="970" customFormat="false" ht="15.75" hidden="false" customHeight="true" outlineLevel="0" collapsed="false">
      <c r="D970" s="169"/>
      <c r="E970" s="169"/>
      <c r="F970" s="169"/>
      <c r="H970" s="169"/>
      <c r="J970" s="169"/>
      <c r="L970" s="169"/>
      <c r="M970" s="169"/>
      <c r="N970" s="169"/>
      <c r="O970" s="187"/>
    </row>
    <row r="971" customFormat="false" ht="15.75" hidden="false" customHeight="true" outlineLevel="0" collapsed="false">
      <c r="D971" s="169"/>
      <c r="E971" s="169"/>
      <c r="F971" s="169"/>
      <c r="H971" s="169"/>
      <c r="J971" s="169"/>
      <c r="L971" s="169"/>
      <c r="M971" s="169"/>
      <c r="N971" s="169"/>
      <c r="O971" s="187"/>
    </row>
    <row r="972" customFormat="false" ht="15.75" hidden="false" customHeight="true" outlineLevel="0" collapsed="false">
      <c r="D972" s="169"/>
      <c r="E972" s="169"/>
      <c r="F972" s="169"/>
      <c r="H972" s="169"/>
      <c r="J972" s="169"/>
      <c r="L972" s="169"/>
      <c r="M972" s="169"/>
      <c r="N972" s="169"/>
      <c r="O972" s="187"/>
    </row>
    <row r="973" customFormat="false" ht="15.75" hidden="false" customHeight="true" outlineLevel="0" collapsed="false">
      <c r="D973" s="169"/>
      <c r="E973" s="169"/>
      <c r="F973" s="169"/>
      <c r="H973" s="169"/>
      <c r="J973" s="169"/>
      <c r="L973" s="169"/>
      <c r="M973" s="169"/>
      <c r="N973" s="169"/>
      <c r="O973" s="187"/>
    </row>
    <row r="974" customFormat="false" ht="15.75" hidden="false" customHeight="true" outlineLevel="0" collapsed="false">
      <c r="D974" s="169"/>
      <c r="E974" s="169"/>
      <c r="F974" s="169"/>
      <c r="H974" s="169"/>
      <c r="J974" s="169"/>
      <c r="L974" s="169"/>
      <c r="M974" s="169"/>
      <c r="N974" s="169"/>
      <c r="O974" s="187"/>
    </row>
    <row r="975" customFormat="false" ht="15.75" hidden="false" customHeight="true" outlineLevel="0" collapsed="false">
      <c r="D975" s="169"/>
      <c r="E975" s="169"/>
      <c r="F975" s="169"/>
      <c r="H975" s="169"/>
      <c r="J975" s="169"/>
      <c r="L975" s="169"/>
      <c r="M975" s="169"/>
      <c r="N975" s="169"/>
      <c r="O975" s="187"/>
    </row>
    <row r="976" customFormat="false" ht="15.75" hidden="false" customHeight="true" outlineLevel="0" collapsed="false">
      <c r="D976" s="169"/>
      <c r="E976" s="169"/>
      <c r="F976" s="169"/>
      <c r="H976" s="169"/>
      <c r="J976" s="169"/>
      <c r="L976" s="169"/>
      <c r="M976" s="169"/>
      <c r="N976" s="169"/>
      <c r="O976" s="187"/>
    </row>
    <row r="977" customFormat="false" ht="15.75" hidden="false" customHeight="true" outlineLevel="0" collapsed="false">
      <c r="D977" s="169"/>
      <c r="E977" s="169"/>
      <c r="F977" s="169"/>
      <c r="H977" s="169"/>
      <c r="J977" s="169"/>
      <c r="L977" s="169"/>
      <c r="M977" s="169"/>
      <c r="N977" s="169"/>
      <c r="O977" s="187"/>
    </row>
    <row r="978" customFormat="false" ht="15.75" hidden="false" customHeight="true" outlineLevel="0" collapsed="false">
      <c r="D978" s="169"/>
      <c r="E978" s="169"/>
      <c r="F978" s="169"/>
      <c r="H978" s="169"/>
      <c r="J978" s="169"/>
      <c r="L978" s="169"/>
      <c r="M978" s="169"/>
      <c r="N978" s="169"/>
      <c r="O978" s="187"/>
    </row>
    <row r="979" customFormat="false" ht="15.75" hidden="false" customHeight="true" outlineLevel="0" collapsed="false">
      <c r="D979" s="169"/>
      <c r="E979" s="169"/>
      <c r="F979" s="169"/>
      <c r="H979" s="169"/>
      <c r="J979" s="169"/>
      <c r="L979" s="169"/>
      <c r="M979" s="169"/>
      <c r="N979" s="169"/>
      <c r="O979" s="187"/>
    </row>
    <row r="980" customFormat="false" ht="15.75" hidden="false" customHeight="true" outlineLevel="0" collapsed="false">
      <c r="D980" s="169"/>
      <c r="E980" s="169"/>
      <c r="F980" s="169"/>
      <c r="H980" s="169"/>
      <c r="J980" s="169"/>
      <c r="L980" s="169"/>
      <c r="M980" s="169"/>
      <c r="N980" s="169"/>
      <c r="O980" s="187"/>
    </row>
    <row r="981" customFormat="false" ht="15.75" hidden="false" customHeight="true" outlineLevel="0" collapsed="false">
      <c r="D981" s="169"/>
      <c r="E981" s="169"/>
      <c r="F981" s="169"/>
      <c r="H981" s="169"/>
      <c r="J981" s="169"/>
      <c r="L981" s="169"/>
      <c r="M981" s="169"/>
      <c r="N981" s="169"/>
      <c r="O981" s="187"/>
    </row>
    <row r="982" customFormat="false" ht="15.75" hidden="false" customHeight="true" outlineLevel="0" collapsed="false">
      <c r="D982" s="169"/>
      <c r="E982" s="169"/>
      <c r="F982" s="169"/>
      <c r="H982" s="169"/>
      <c r="J982" s="169"/>
      <c r="L982" s="169"/>
      <c r="M982" s="169"/>
      <c r="N982" s="169"/>
      <c r="O982" s="187"/>
    </row>
    <row r="983" customFormat="false" ht="15.75" hidden="false" customHeight="true" outlineLevel="0" collapsed="false">
      <c r="D983" s="169"/>
      <c r="E983" s="169"/>
      <c r="F983" s="169"/>
      <c r="H983" s="169"/>
      <c r="J983" s="169"/>
      <c r="L983" s="169"/>
      <c r="M983" s="169"/>
      <c r="N983" s="169"/>
      <c r="O983" s="187"/>
    </row>
    <row r="984" customFormat="false" ht="15.75" hidden="false" customHeight="true" outlineLevel="0" collapsed="false">
      <c r="D984" s="169"/>
      <c r="E984" s="169"/>
      <c r="F984" s="169"/>
      <c r="H984" s="169"/>
      <c r="J984" s="169"/>
      <c r="L984" s="169"/>
      <c r="M984" s="169"/>
      <c r="N984" s="169"/>
      <c r="O984" s="187"/>
    </row>
    <row r="985" customFormat="false" ht="15.75" hidden="false" customHeight="true" outlineLevel="0" collapsed="false">
      <c r="D985" s="169"/>
      <c r="E985" s="169"/>
      <c r="F985" s="169"/>
      <c r="H985" s="169"/>
      <c r="J985" s="169"/>
      <c r="L985" s="169"/>
      <c r="M985" s="169"/>
      <c r="N985" s="169"/>
      <c r="O985" s="187"/>
    </row>
    <row r="986" customFormat="false" ht="15.75" hidden="false" customHeight="true" outlineLevel="0" collapsed="false">
      <c r="D986" s="169"/>
      <c r="E986" s="169"/>
      <c r="F986" s="169"/>
      <c r="H986" s="169"/>
      <c r="J986" s="169"/>
      <c r="L986" s="169"/>
      <c r="M986" s="169"/>
      <c r="N986" s="169"/>
      <c r="O986" s="187"/>
    </row>
    <row r="987" customFormat="false" ht="15.75" hidden="false" customHeight="true" outlineLevel="0" collapsed="false">
      <c r="D987" s="169"/>
      <c r="E987" s="169"/>
      <c r="F987" s="169"/>
      <c r="H987" s="169"/>
      <c r="J987" s="169"/>
      <c r="L987" s="169"/>
      <c r="M987" s="169"/>
      <c r="N987" s="169"/>
      <c r="O987" s="187"/>
    </row>
    <row r="988" customFormat="false" ht="15.75" hidden="false" customHeight="true" outlineLevel="0" collapsed="false">
      <c r="D988" s="169"/>
      <c r="E988" s="169"/>
      <c r="F988" s="169"/>
      <c r="H988" s="169"/>
      <c r="J988" s="169"/>
      <c r="L988" s="169"/>
      <c r="M988" s="169"/>
      <c r="N988" s="169"/>
      <c r="O988" s="187"/>
    </row>
    <row r="989" customFormat="false" ht="15.75" hidden="false" customHeight="true" outlineLevel="0" collapsed="false">
      <c r="D989" s="169"/>
      <c r="E989" s="169"/>
      <c r="F989" s="169"/>
      <c r="H989" s="169"/>
      <c r="J989" s="169"/>
      <c r="L989" s="169"/>
      <c r="M989" s="169"/>
      <c r="N989" s="169"/>
      <c r="O989" s="187"/>
    </row>
    <row r="990" customFormat="false" ht="15.75" hidden="false" customHeight="true" outlineLevel="0" collapsed="false">
      <c r="D990" s="169"/>
      <c r="E990" s="169"/>
      <c r="F990" s="169"/>
      <c r="H990" s="169"/>
      <c r="J990" s="169"/>
      <c r="L990" s="169"/>
      <c r="M990" s="169"/>
      <c r="N990" s="169"/>
      <c r="O990" s="187"/>
    </row>
    <row r="991" customFormat="false" ht="15.75" hidden="false" customHeight="true" outlineLevel="0" collapsed="false">
      <c r="D991" s="169"/>
      <c r="E991" s="169"/>
      <c r="F991" s="169"/>
      <c r="H991" s="169"/>
      <c r="J991" s="169"/>
      <c r="L991" s="169"/>
      <c r="M991" s="169"/>
      <c r="N991" s="169"/>
      <c r="O991" s="187"/>
    </row>
    <row r="992" customFormat="false" ht="15.75" hidden="false" customHeight="true" outlineLevel="0" collapsed="false">
      <c r="D992" s="169"/>
      <c r="E992" s="169"/>
      <c r="F992" s="169"/>
      <c r="H992" s="169"/>
      <c r="J992" s="169"/>
      <c r="L992" s="169"/>
      <c r="M992" s="169"/>
      <c r="N992" s="169"/>
      <c r="O992" s="187"/>
    </row>
    <row r="993" customFormat="false" ht="15.75" hidden="false" customHeight="true" outlineLevel="0" collapsed="false">
      <c r="D993" s="169"/>
      <c r="E993" s="169"/>
      <c r="F993" s="169"/>
      <c r="H993" s="169"/>
      <c r="J993" s="169"/>
      <c r="L993" s="169"/>
      <c r="M993" s="169"/>
      <c r="N993" s="169"/>
      <c r="O993" s="187"/>
    </row>
    <row r="994" customFormat="false" ht="15.75" hidden="false" customHeight="true" outlineLevel="0" collapsed="false">
      <c r="D994" s="169"/>
      <c r="E994" s="169"/>
      <c r="F994" s="169"/>
      <c r="H994" s="169"/>
      <c r="J994" s="169"/>
      <c r="L994" s="169"/>
      <c r="M994" s="169"/>
      <c r="N994" s="169"/>
      <c r="O994" s="187"/>
    </row>
    <row r="995" customFormat="false" ht="15.75" hidden="false" customHeight="true" outlineLevel="0" collapsed="false">
      <c r="D995" s="169"/>
      <c r="E995" s="169"/>
      <c r="F995" s="169"/>
      <c r="H995" s="169"/>
      <c r="J995" s="169"/>
      <c r="L995" s="169"/>
      <c r="M995" s="169"/>
      <c r="N995" s="169"/>
      <c r="O995" s="187"/>
    </row>
    <row r="996" customFormat="false" ht="15.75" hidden="false" customHeight="true" outlineLevel="0" collapsed="false">
      <c r="D996" s="169"/>
      <c r="E996" s="169"/>
      <c r="F996" s="169"/>
      <c r="H996" s="169"/>
      <c r="J996" s="169"/>
      <c r="L996" s="169"/>
      <c r="M996" s="169"/>
      <c r="N996" s="169"/>
      <c r="O996" s="187"/>
    </row>
    <row r="997" customFormat="false" ht="15.75" hidden="false" customHeight="true" outlineLevel="0" collapsed="false">
      <c r="D997" s="169"/>
      <c r="E997" s="169"/>
      <c r="F997" s="169"/>
      <c r="H997" s="169"/>
      <c r="J997" s="169"/>
      <c r="L997" s="169"/>
      <c r="M997" s="169"/>
      <c r="N997" s="169"/>
      <c r="O997" s="187"/>
    </row>
    <row r="998" customFormat="false" ht="15.75" hidden="false" customHeight="true" outlineLevel="0" collapsed="false">
      <c r="D998" s="169"/>
      <c r="E998" s="169"/>
      <c r="F998" s="169"/>
      <c r="H998" s="169"/>
      <c r="J998" s="169"/>
      <c r="L998" s="169"/>
      <c r="M998" s="169"/>
      <c r="N998" s="169"/>
      <c r="O998" s="187"/>
    </row>
    <row r="999" customFormat="false" ht="15.75" hidden="false" customHeight="true" outlineLevel="0" collapsed="false">
      <c r="D999" s="169"/>
      <c r="E999" s="169"/>
      <c r="F999" s="169"/>
      <c r="H999" s="169"/>
      <c r="J999" s="169"/>
      <c r="L999" s="169"/>
      <c r="M999" s="169"/>
      <c r="N999" s="169"/>
      <c r="O999" s="187"/>
    </row>
    <row r="1000" customFormat="false" ht="15.75" hidden="false" customHeight="true" outlineLevel="0" collapsed="false">
      <c r="D1000" s="169"/>
      <c r="E1000" s="169"/>
      <c r="F1000" s="169"/>
      <c r="H1000" s="169"/>
      <c r="J1000" s="169"/>
      <c r="L1000" s="169"/>
      <c r="M1000" s="169"/>
      <c r="N1000" s="169"/>
      <c r="O1000" s="187"/>
    </row>
  </sheetData>
  <mergeCells count="50">
    <mergeCell ref="A3:O3"/>
    <mergeCell ref="A4:A5"/>
    <mergeCell ref="B4:B5"/>
    <mergeCell ref="C4:C5"/>
    <mergeCell ref="D4:D5"/>
    <mergeCell ref="E4:E5"/>
    <mergeCell ref="F4:F5"/>
    <mergeCell ref="G4:G5"/>
    <mergeCell ref="I4:I5"/>
    <mergeCell ref="K4:K5"/>
    <mergeCell ref="L4:L5"/>
    <mergeCell ref="M4:M5"/>
    <mergeCell ref="N4:N5"/>
    <mergeCell ref="O4:O5"/>
    <mergeCell ref="P4:P5"/>
    <mergeCell ref="Q4:Q5"/>
    <mergeCell ref="K134:M134"/>
    <mergeCell ref="N134:O134"/>
    <mergeCell ref="K135:M135"/>
    <mergeCell ref="N135:O135"/>
    <mergeCell ref="K136:M136"/>
    <mergeCell ref="N136:O136"/>
    <mergeCell ref="K137:M137"/>
    <mergeCell ref="N137:O137"/>
    <mergeCell ref="K138:M138"/>
    <mergeCell ref="N138:O138"/>
    <mergeCell ref="K139:M139"/>
    <mergeCell ref="N139:O139"/>
    <mergeCell ref="K140:M140"/>
    <mergeCell ref="N140:O140"/>
    <mergeCell ref="K141:M141"/>
    <mergeCell ref="N141:O141"/>
    <mergeCell ref="K142:M142"/>
    <mergeCell ref="N142:O142"/>
    <mergeCell ref="K143:M143"/>
    <mergeCell ref="N143:O143"/>
    <mergeCell ref="K144:M144"/>
    <mergeCell ref="N144:O144"/>
    <mergeCell ref="K145:M145"/>
    <mergeCell ref="N145:O145"/>
    <mergeCell ref="A146:B146"/>
    <mergeCell ref="K146:M146"/>
    <mergeCell ref="N146:O146"/>
    <mergeCell ref="A147:B147"/>
    <mergeCell ref="K147:M147"/>
    <mergeCell ref="N147:O147"/>
    <mergeCell ref="A148:B148"/>
    <mergeCell ref="K148:M148"/>
    <mergeCell ref="N148:O148"/>
    <mergeCell ref="A149:G149"/>
  </mergeCells>
  <printOptions headings="false" gridLines="false" gridLinesSet="true" horizontalCentered="true" verticalCentered="false"/>
  <pageMargins left="0.7875" right="0.7875" top="0" bottom="0"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55A11"/>
    <pageSetUpPr fitToPage="false"/>
  </sheetPr>
  <dimension ref="A2:AMH34"/>
  <sheetViews>
    <sheetView showFormulas="false" showGridLines="true" showRowColHeaders="true" showZeros="true" rightToLeft="false" tabSelected="false" showOutlineSymbols="true" defaultGridColor="true" view="normal" topLeftCell="A7" colorId="64" zoomScale="120" zoomScaleNormal="120" zoomScalePageLayoutView="100" workbookViewId="0">
      <selection pane="topLeft" activeCell="F22" activeCellId="0" sqref="F22"/>
    </sheetView>
  </sheetViews>
  <sheetFormatPr defaultColWidth="8.8046875" defaultRowHeight="12.8" customHeight="true" zeroHeight="false" outlineLevelRow="0" outlineLevelCol="0"/>
  <cols>
    <col collapsed="false" customWidth="true" hidden="false" outlineLevel="0" max="1" min="1" style="1" width="9.93"/>
    <col collapsed="false" customWidth="true" hidden="false" outlineLevel="0" max="2" min="2" style="1" width="36.71"/>
    <col collapsed="false" customWidth="true" hidden="false" outlineLevel="0" max="3" min="3" style="1" width="15.57"/>
    <col collapsed="false" customWidth="true" hidden="false" outlineLevel="0" max="4" min="4" style="1" width="22.7"/>
    <col collapsed="false" customWidth="true" hidden="false" outlineLevel="0" max="5" min="5" style="1" width="9.13"/>
    <col collapsed="false" customWidth="true" hidden="false" outlineLevel="0" max="1024" min="1023" style="1" width="11.52"/>
  </cols>
  <sheetData>
    <row r="2" customFormat="false" ht="13.8" hidden="false" customHeight="false" outlineLevel="0" collapsed="false">
      <c r="B2" s="188" t="s">
        <v>768</v>
      </c>
      <c r="C2" s="188"/>
      <c r="D2" s="188"/>
    </row>
    <row r="3" customFormat="false" ht="13.8" hidden="false" customHeight="false" outlineLevel="0" collapsed="false">
      <c r="B3" s="188" t="s">
        <v>769</v>
      </c>
      <c r="C3" s="188"/>
      <c r="D3" s="188"/>
    </row>
    <row r="4" customFormat="false" ht="13.8" hidden="false" customHeight="false" outlineLevel="0" collapsed="false">
      <c r="B4" s="188" t="s">
        <v>770</v>
      </c>
      <c r="C4" s="188"/>
      <c r="D4" s="188"/>
    </row>
    <row r="5" customFormat="false" ht="13.8" hidden="false" customHeight="false" outlineLevel="0" collapsed="false">
      <c r="B5" s="188" t="s">
        <v>771</v>
      </c>
      <c r="C5" s="188"/>
      <c r="D5" s="188"/>
    </row>
    <row r="6" customFormat="false" ht="12.8" hidden="false" customHeight="false" outlineLevel="0" collapsed="false">
      <c r="A6" s="189"/>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c r="AAA6" s="189"/>
      <c r="AAB6" s="189"/>
      <c r="AAC6" s="189"/>
      <c r="AAD6" s="189"/>
      <c r="AAE6" s="189"/>
      <c r="AAF6" s="189"/>
      <c r="AAG6" s="189"/>
      <c r="AAH6" s="189"/>
      <c r="AAI6" s="189"/>
      <c r="AAJ6" s="189"/>
      <c r="AAK6" s="189"/>
      <c r="AAL6" s="189"/>
      <c r="AAM6" s="189"/>
      <c r="AAN6" s="189"/>
      <c r="AAO6" s="189"/>
      <c r="AAP6" s="189"/>
      <c r="AAQ6" s="189"/>
      <c r="AAR6" s="189"/>
      <c r="AAS6" s="189"/>
      <c r="AAT6" s="189"/>
      <c r="AAU6" s="189"/>
      <c r="AAV6" s="189"/>
      <c r="AAW6" s="189"/>
      <c r="AAX6" s="189"/>
      <c r="AAY6" s="189"/>
      <c r="AAZ6" s="189"/>
      <c r="ABA6" s="189"/>
      <c r="ABB6" s="189"/>
      <c r="ABC6" s="189"/>
      <c r="ABD6" s="189"/>
      <c r="ABE6" s="189"/>
      <c r="ABF6" s="189"/>
      <c r="ABG6" s="189"/>
      <c r="ABH6" s="189"/>
      <c r="ABI6" s="189"/>
      <c r="ABJ6" s="189"/>
      <c r="ABK6" s="189"/>
      <c r="ABL6" s="189"/>
      <c r="ABM6" s="189"/>
      <c r="ABN6" s="189"/>
      <c r="ABO6" s="189"/>
      <c r="ABP6" s="189"/>
      <c r="ABQ6" s="189"/>
      <c r="ABR6" s="189"/>
      <c r="ABS6" s="189"/>
      <c r="ABT6" s="189"/>
      <c r="ABU6" s="189"/>
      <c r="ABV6" s="189"/>
      <c r="ABW6" s="189"/>
      <c r="ABX6" s="189"/>
      <c r="ABY6" s="189"/>
      <c r="ABZ6" s="189"/>
      <c r="ACA6" s="189"/>
      <c r="ACB6" s="189"/>
      <c r="ACC6" s="189"/>
      <c r="ACD6" s="189"/>
      <c r="ACE6" s="189"/>
      <c r="ACF6" s="189"/>
      <c r="ACG6" s="189"/>
      <c r="ACH6" s="189"/>
      <c r="ACI6" s="189"/>
      <c r="ACJ6" s="189"/>
      <c r="ACK6" s="189"/>
      <c r="ACL6" s="189"/>
      <c r="ACM6" s="189"/>
      <c r="ACN6" s="189"/>
      <c r="ACO6" s="189"/>
      <c r="ACP6" s="189"/>
      <c r="ACQ6" s="189"/>
      <c r="ACR6" s="189"/>
      <c r="ACS6" s="189"/>
      <c r="ACT6" s="189"/>
      <c r="ACU6" s="189"/>
      <c r="ACV6" s="189"/>
      <c r="ACW6" s="189"/>
      <c r="ACX6" s="189"/>
      <c r="ACY6" s="189"/>
      <c r="ACZ6" s="189"/>
      <c r="ADA6" s="189"/>
      <c r="ADB6" s="189"/>
      <c r="ADC6" s="189"/>
      <c r="ADD6" s="189"/>
      <c r="ADE6" s="189"/>
      <c r="ADF6" s="189"/>
      <c r="ADG6" s="189"/>
      <c r="ADH6" s="189"/>
      <c r="ADI6" s="189"/>
      <c r="ADJ6" s="189"/>
      <c r="ADK6" s="189"/>
      <c r="ADL6" s="189"/>
      <c r="ADM6" s="189"/>
      <c r="ADN6" s="189"/>
      <c r="ADO6" s="189"/>
      <c r="ADP6" s="189"/>
      <c r="ADQ6" s="189"/>
      <c r="ADR6" s="189"/>
      <c r="ADS6" s="189"/>
      <c r="ADT6" s="189"/>
      <c r="ADU6" s="189"/>
      <c r="ADV6" s="189"/>
      <c r="ADW6" s="189"/>
      <c r="ADX6" s="189"/>
      <c r="ADY6" s="189"/>
      <c r="ADZ6" s="189"/>
      <c r="AEA6" s="189"/>
      <c r="AEB6" s="189"/>
      <c r="AEC6" s="189"/>
      <c r="AED6" s="189"/>
      <c r="AEE6" s="189"/>
      <c r="AEF6" s="189"/>
      <c r="AEG6" s="189"/>
      <c r="AEH6" s="189"/>
      <c r="AEI6" s="189"/>
      <c r="AEJ6" s="189"/>
      <c r="AEK6" s="189"/>
      <c r="AEL6" s="189"/>
      <c r="AEM6" s="189"/>
      <c r="AEN6" s="189"/>
      <c r="AEO6" s="189"/>
      <c r="AEP6" s="189"/>
      <c r="AEQ6" s="189"/>
      <c r="AER6" s="189"/>
      <c r="AES6" s="189"/>
      <c r="AET6" s="189"/>
      <c r="AEU6" s="189"/>
      <c r="AEV6" s="189"/>
      <c r="AEW6" s="189"/>
      <c r="AEX6" s="189"/>
      <c r="AEY6" s="189"/>
      <c r="AEZ6" s="189"/>
      <c r="AFA6" s="189"/>
      <c r="AFB6" s="189"/>
      <c r="AFC6" s="189"/>
      <c r="AFD6" s="189"/>
      <c r="AFE6" s="189"/>
      <c r="AFF6" s="189"/>
      <c r="AFG6" s="189"/>
      <c r="AFH6" s="189"/>
      <c r="AFI6" s="189"/>
      <c r="AFJ6" s="189"/>
      <c r="AFK6" s="189"/>
      <c r="AFL6" s="189"/>
      <c r="AFM6" s="189"/>
      <c r="AFN6" s="189"/>
      <c r="AFO6" s="189"/>
      <c r="AFP6" s="189"/>
      <c r="AFQ6" s="189"/>
      <c r="AFR6" s="189"/>
      <c r="AFS6" s="189"/>
      <c r="AFT6" s="189"/>
      <c r="AFU6" s="189"/>
      <c r="AFV6" s="189"/>
      <c r="AFW6" s="189"/>
      <c r="AFX6" s="189"/>
      <c r="AFY6" s="189"/>
      <c r="AFZ6" s="189"/>
      <c r="AGA6" s="189"/>
      <c r="AGB6" s="189"/>
      <c r="AGC6" s="189"/>
      <c r="AGD6" s="189"/>
      <c r="AGE6" s="189"/>
      <c r="AGF6" s="189"/>
      <c r="AGG6" s="189"/>
      <c r="AGH6" s="189"/>
      <c r="AGI6" s="189"/>
      <c r="AGJ6" s="189"/>
      <c r="AGK6" s="189"/>
      <c r="AGL6" s="189"/>
      <c r="AGM6" s="189"/>
      <c r="AGN6" s="189"/>
      <c r="AGO6" s="189"/>
      <c r="AGP6" s="189"/>
      <c r="AGQ6" s="189"/>
      <c r="AGR6" s="189"/>
      <c r="AGS6" s="189"/>
      <c r="AGT6" s="189"/>
      <c r="AGU6" s="189"/>
      <c r="AGV6" s="189"/>
      <c r="AGW6" s="189"/>
      <c r="AGX6" s="189"/>
      <c r="AGY6" s="189"/>
      <c r="AGZ6" s="189"/>
      <c r="AHA6" s="189"/>
      <c r="AHB6" s="189"/>
      <c r="AHC6" s="189"/>
      <c r="AHD6" s="189"/>
      <c r="AHE6" s="189"/>
      <c r="AHF6" s="189"/>
      <c r="AHG6" s="189"/>
      <c r="AHH6" s="189"/>
      <c r="AHI6" s="189"/>
      <c r="AHJ6" s="189"/>
      <c r="AHK6" s="189"/>
      <c r="AHL6" s="189"/>
      <c r="AHM6" s="189"/>
      <c r="AHN6" s="189"/>
      <c r="AHO6" s="189"/>
      <c r="AHP6" s="189"/>
      <c r="AHQ6" s="189"/>
      <c r="AHR6" s="189"/>
      <c r="AHS6" s="189"/>
      <c r="AHT6" s="189"/>
      <c r="AHU6" s="189"/>
      <c r="AHV6" s="189"/>
      <c r="AHW6" s="189"/>
      <c r="AHX6" s="189"/>
      <c r="AHY6" s="189"/>
      <c r="AHZ6" s="189"/>
      <c r="AIA6" s="189"/>
      <c r="AIB6" s="189"/>
      <c r="AIC6" s="189"/>
      <c r="AID6" s="189"/>
      <c r="AIE6" s="189"/>
      <c r="AIF6" s="189"/>
      <c r="AIG6" s="189"/>
      <c r="AIH6" s="189"/>
      <c r="AII6" s="189"/>
      <c r="AIJ6" s="189"/>
      <c r="AIK6" s="189"/>
      <c r="AIL6" s="189"/>
      <c r="AIM6" s="189"/>
      <c r="AIN6" s="189"/>
      <c r="AIO6" s="189"/>
      <c r="AIP6" s="189"/>
      <c r="AIQ6" s="189"/>
      <c r="AIR6" s="189"/>
      <c r="AIS6" s="189"/>
      <c r="AIT6" s="189"/>
      <c r="AIU6" s="189"/>
      <c r="AIV6" s="189"/>
      <c r="AIW6" s="189"/>
      <c r="AIX6" s="189"/>
      <c r="AIY6" s="189"/>
      <c r="AIZ6" s="189"/>
      <c r="AJA6" s="189"/>
      <c r="AJB6" s="189"/>
      <c r="AJC6" s="189"/>
      <c r="AJD6" s="189"/>
      <c r="AJE6" s="189"/>
      <c r="AJF6" s="189"/>
      <c r="AJG6" s="189"/>
      <c r="AJH6" s="189"/>
      <c r="AJI6" s="189"/>
      <c r="AJJ6" s="189"/>
      <c r="AJK6" s="189"/>
      <c r="AJL6" s="189"/>
      <c r="AJM6" s="189"/>
      <c r="AJN6" s="189"/>
      <c r="AJO6" s="189"/>
      <c r="AJP6" s="189"/>
      <c r="AJQ6" s="189"/>
      <c r="AJR6" s="189"/>
      <c r="AJS6" s="189"/>
      <c r="AJT6" s="189"/>
      <c r="AJU6" s="189"/>
      <c r="AJV6" s="189"/>
      <c r="AJW6" s="189"/>
      <c r="AJX6" s="189"/>
      <c r="AJY6" s="189"/>
      <c r="AJZ6" s="189"/>
      <c r="AKA6" s="189"/>
      <c r="AKB6" s="189"/>
      <c r="AKC6" s="189"/>
      <c r="AKD6" s="189"/>
      <c r="AKE6" s="189"/>
      <c r="AKF6" s="189"/>
      <c r="AKG6" s="189"/>
      <c r="AKH6" s="189"/>
      <c r="AKI6" s="189"/>
      <c r="AKJ6" s="189"/>
      <c r="AKK6" s="189"/>
      <c r="AKL6" s="189"/>
      <c r="AKM6" s="189"/>
      <c r="AKN6" s="189"/>
      <c r="AKO6" s="189"/>
      <c r="AKP6" s="189"/>
      <c r="AKQ6" s="189"/>
      <c r="AKR6" s="189"/>
      <c r="AKS6" s="189"/>
      <c r="AKT6" s="189"/>
      <c r="AKU6" s="189"/>
      <c r="AKV6" s="189"/>
      <c r="AKW6" s="189"/>
      <c r="AKX6" s="189"/>
      <c r="AKY6" s="189"/>
      <c r="AKZ6" s="189"/>
      <c r="ALA6" s="189"/>
      <c r="ALB6" s="189"/>
      <c r="ALC6" s="189"/>
      <c r="ALD6" s="189"/>
      <c r="ALE6" s="189"/>
      <c r="ALF6" s="189"/>
      <c r="ALG6" s="189"/>
      <c r="ALH6" s="189"/>
      <c r="ALI6" s="189"/>
      <c r="ALJ6" s="189"/>
      <c r="ALK6" s="189"/>
      <c r="ALL6" s="189"/>
      <c r="ALM6" s="189"/>
      <c r="ALN6" s="189"/>
      <c r="ALO6" s="189"/>
      <c r="ALP6" s="189"/>
      <c r="ALQ6" s="189"/>
      <c r="ALR6" s="189"/>
      <c r="ALS6" s="189"/>
      <c r="ALT6" s="189"/>
      <c r="ALU6" s="189"/>
      <c r="ALV6" s="189"/>
      <c r="ALW6" s="189"/>
      <c r="ALX6" s="189"/>
      <c r="ALY6" s="189"/>
      <c r="ALZ6" s="189"/>
      <c r="AMA6" s="189"/>
      <c r="AMB6" s="189"/>
      <c r="AMC6" s="189"/>
      <c r="AMD6" s="189"/>
      <c r="AME6" s="189"/>
      <c r="AMF6" s="189"/>
      <c r="AMG6" s="189"/>
      <c r="AMH6" s="189"/>
    </row>
    <row r="7" customFormat="false" ht="12.8" hidden="false" customHeight="false" outlineLevel="0" collapsed="false">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c r="FV7" s="189"/>
      <c r="FW7" s="189"/>
      <c r="FX7" s="189"/>
      <c r="FY7" s="189"/>
      <c r="FZ7" s="189"/>
      <c r="GA7" s="189"/>
      <c r="GB7" s="189"/>
      <c r="GC7" s="189"/>
      <c r="GD7" s="189"/>
      <c r="GE7" s="189"/>
      <c r="GF7" s="189"/>
      <c r="GG7" s="189"/>
      <c r="GH7" s="189"/>
      <c r="GI7" s="189"/>
      <c r="GJ7" s="189"/>
      <c r="GK7" s="189"/>
      <c r="GL7" s="189"/>
      <c r="GM7" s="189"/>
      <c r="GN7" s="189"/>
      <c r="GO7" s="189"/>
      <c r="GP7" s="189"/>
      <c r="GQ7" s="189"/>
      <c r="GR7" s="189"/>
      <c r="GS7" s="189"/>
      <c r="GT7" s="189"/>
      <c r="GU7" s="189"/>
      <c r="GV7" s="189"/>
      <c r="GW7" s="189"/>
      <c r="GX7" s="189"/>
      <c r="GY7" s="189"/>
      <c r="GZ7" s="189"/>
      <c r="HA7" s="189"/>
      <c r="HB7" s="189"/>
      <c r="HC7" s="189"/>
      <c r="HD7" s="189"/>
      <c r="HE7" s="189"/>
      <c r="HF7" s="189"/>
      <c r="HG7" s="189"/>
      <c r="HH7" s="189"/>
      <c r="HI7" s="189"/>
      <c r="HJ7" s="189"/>
      <c r="HK7" s="189"/>
      <c r="HL7" s="189"/>
      <c r="HM7" s="189"/>
      <c r="HN7" s="189"/>
      <c r="HO7" s="189"/>
      <c r="HP7" s="189"/>
      <c r="HQ7" s="189"/>
      <c r="HR7" s="189"/>
      <c r="HS7" s="189"/>
      <c r="HT7" s="189"/>
      <c r="HU7" s="189"/>
      <c r="HV7" s="189"/>
      <c r="HW7" s="189"/>
      <c r="HX7" s="189"/>
      <c r="HY7" s="189"/>
      <c r="HZ7" s="189"/>
      <c r="IA7" s="189"/>
      <c r="IB7" s="189"/>
      <c r="IC7" s="189"/>
      <c r="ID7" s="189"/>
      <c r="IE7" s="189"/>
      <c r="IF7" s="189"/>
      <c r="IG7" s="189"/>
      <c r="IH7" s="189"/>
      <c r="II7" s="189"/>
      <c r="IJ7" s="189"/>
      <c r="IK7" s="189"/>
      <c r="IL7" s="189"/>
      <c r="IM7" s="189"/>
      <c r="IN7" s="189"/>
      <c r="IO7" s="189"/>
      <c r="IP7" s="189"/>
      <c r="IQ7" s="189"/>
      <c r="IR7" s="189"/>
      <c r="IS7" s="189"/>
      <c r="IT7" s="189"/>
      <c r="IU7" s="189"/>
      <c r="IV7" s="189"/>
      <c r="IW7" s="189"/>
      <c r="IX7" s="189"/>
      <c r="IY7" s="189"/>
      <c r="IZ7" s="189"/>
      <c r="JA7" s="189"/>
      <c r="JB7" s="189"/>
      <c r="JC7" s="189"/>
      <c r="JD7" s="189"/>
      <c r="JE7" s="189"/>
      <c r="JF7" s="189"/>
      <c r="JG7" s="189"/>
      <c r="JH7" s="189"/>
      <c r="JI7" s="189"/>
      <c r="JJ7" s="189"/>
      <c r="JK7" s="189"/>
      <c r="JL7" s="189"/>
      <c r="JM7" s="189"/>
      <c r="JN7" s="189"/>
      <c r="JO7" s="189"/>
      <c r="JP7" s="189"/>
      <c r="JQ7" s="189"/>
      <c r="JR7" s="189"/>
      <c r="JS7" s="189"/>
      <c r="JT7" s="189"/>
      <c r="JU7" s="189"/>
      <c r="JV7" s="189"/>
      <c r="JW7" s="189"/>
      <c r="JX7" s="189"/>
      <c r="JY7" s="189"/>
      <c r="JZ7" s="189"/>
      <c r="KA7" s="189"/>
      <c r="KB7" s="189"/>
      <c r="KC7" s="189"/>
      <c r="KD7" s="189"/>
      <c r="KE7" s="189"/>
      <c r="KF7" s="189"/>
      <c r="KG7" s="189"/>
      <c r="KH7" s="189"/>
      <c r="KI7" s="189"/>
      <c r="KJ7" s="189"/>
      <c r="KK7" s="189"/>
      <c r="KL7" s="189"/>
      <c r="KM7" s="189"/>
      <c r="KN7" s="189"/>
      <c r="KO7" s="189"/>
      <c r="KP7" s="189"/>
      <c r="KQ7" s="189"/>
      <c r="KR7" s="189"/>
      <c r="KS7" s="189"/>
      <c r="KT7" s="189"/>
      <c r="KU7" s="189"/>
      <c r="KV7" s="189"/>
      <c r="KW7" s="189"/>
      <c r="KX7" s="189"/>
      <c r="KY7" s="189"/>
      <c r="KZ7" s="189"/>
      <c r="LA7" s="189"/>
      <c r="LB7" s="189"/>
      <c r="LC7" s="189"/>
      <c r="LD7" s="189"/>
      <c r="LE7" s="189"/>
      <c r="LF7" s="189"/>
      <c r="LG7" s="189"/>
      <c r="LH7" s="189"/>
      <c r="LI7" s="189"/>
      <c r="LJ7" s="189"/>
      <c r="LK7" s="189"/>
      <c r="LL7" s="189"/>
      <c r="LM7" s="189"/>
      <c r="LN7" s="189"/>
      <c r="LO7" s="189"/>
      <c r="LP7" s="189"/>
      <c r="LQ7" s="189"/>
      <c r="LR7" s="189"/>
      <c r="LS7" s="189"/>
      <c r="LT7" s="189"/>
      <c r="LU7" s="189"/>
      <c r="LV7" s="189"/>
      <c r="LW7" s="189"/>
      <c r="LX7" s="189"/>
      <c r="LY7" s="189"/>
      <c r="LZ7" s="189"/>
      <c r="MA7" s="189"/>
      <c r="MB7" s="189"/>
      <c r="MC7" s="189"/>
      <c r="MD7" s="189"/>
      <c r="ME7" s="189"/>
      <c r="MF7" s="189"/>
      <c r="MG7" s="189"/>
      <c r="MH7" s="189"/>
      <c r="MI7" s="189"/>
      <c r="MJ7" s="189"/>
      <c r="MK7" s="189"/>
      <c r="ML7" s="189"/>
      <c r="MM7" s="189"/>
      <c r="MN7" s="189"/>
      <c r="MO7" s="189"/>
      <c r="MP7" s="189"/>
      <c r="MQ7" s="189"/>
      <c r="MR7" s="189"/>
      <c r="MS7" s="189"/>
      <c r="MT7" s="189"/>
      <c r="MU7" s="189"/>
      <c r="MV7" s="189"/>
      <c r="MW7" s="189"/>
      <c r="MX7" s="189"/>
      <c r="MY7" s="189"/>
      <c r="MZ7" s="189"/>
      <c r="NA7" s="189"/>
      <c r="NB7" s="189"/>
      <c r="NC7" s="189"/>
      <c r="ND7" s="189"/>
      <c r="NE7" s="189"/>
      <c r="NF7" s="189"/>
      <c r="NG7" s="189"/>
      <c r="NH7" s="189"/>
      <c r="NI7" s="189"/>
      <c r="NJ7" s="189"/>
      <c r="NK7" s="189"/>
      <c r="NL7" s="189"/>
      <c r="NM7" s="189"/>
      <c r="NN7" s="189"/>
      <c r="NO7" s="189"/>
      <c r="NP7" s="189"/>
      <c r="NQ7" s="189"/>
      <c r="NR7" s="189"/>
      <c r="NS7" s="189"/>
      <c r="NT7" s="189"/>
      <c r="NU7" s="189"/>
      <c r="NV7" s="189"/>
      <c r="NW7" s="189"/>
      <c r="NX7" s="189"/>
      <c r="NY7" s="189"/>
      <c r="NZ7" s="189"/>
      <c r="OA7" s="189"/>
      <c r="OB7" s="189"/>
      <c r="OC7" s="189"/>
      <c r="OD7" s="189"/>
      <c r="OE7" s="189"/>
      <c r="OF7" s="189"/>
      <c r="OG7" s="189"/>
      <c r="OH7" s="189"/>
      <c r="OI7" s="189"/>
      <c r="OJ7" s="189"/>
      <c r="OK7" s="189"/>
      <c r="OL7" s="189"/>
      <c r="OM7" s="189"/>
      <c r="ON7" s="189"/>
      <c r="OO7" s="189"/>
      <c r="OP7" s="189"/>
      <c r="OQ7" s="189"/>
      <c r="OR7" s="189"/>
      <c r="OS7" s="189"/>
      <c r="OT7" s="189"/>
      <c r="OU7" s="189"/>
      <c r="OV7" s="189"/>
      <c r="OW7" s="189"/>
      <c r="OX7" s="189"/>
      <c r="OY7" s="189"/>
      <c r="OZ7" s="189"/>
      <c r="PA7" s="189"/>
      <c r="PB7" s="189"/>
      <c r="PC7" s="189"/>
      <c r="PD7" s="189"/>
      <c r="PE7" s="189"/>
      <c r="PF7" s="189"/>
      <c r="PG7" s="189"/>
      <c r="PH7" s="189"/>
      <c r="PI7" s="189"/>
      <c r="PJ7" s="189"/>
      <c r="PK7" s="189"/>
      <c r="PL7" s="189"/>
      <c r="PM7" s="189"/>
      <c r="PN7" s="189"/>
      <c r="PO7" s="189"/>
      <c r="PP7" s="189"/>
      <c r="PQ7" s="189"/>
      <c r="PR7" s="189"/>
      <c r="PS7" s="189"/>
      <c r="PT7" s="189"/>
      <c r="PU7" s="189"/>
      <c r="PV7" s="189"/>
      <c r="PW7" s="189"/>
      <c r="PX7" s="189"/>
      <c r="PY7" s="189"/>
      <c r="PZ7" s="189"/>
      <c r="QA7" s="189"/>
      <c r="QB7" s="189"/>
      <c r="QC7" s="189"/>
      <c r="QD7" s="189"/>
      <c r="QE7" s="189"/>
      <c r="QF7" s="189"/>
      <c r="QG7" s="189"/>
      <c r="QH7" s="189"/>
      <c r="QI7" s="189"/>
      <c r="QJ7" s="189"/>
      <c r="QK7" s="189"/>
      <c r="QL7" s="189"/>
      <c r="QM7" s="189"/>
      <c r="QN7" s="189"/>
      <c r="QO7" s="189"/>
      <c r="QP7" s="189"/>
      <c r="QQ7" s="189"/>
      <c r="QR7" s="189"/>
      <c r="QS7" s="189"/>
      <c r="QT7" s="189"/>
      <c r="QU7" s="189"/>
      <c r="QV7" s="189"/>
      <c r="QW7" s="189"/>
      <c r="QX7" s="189"/>
      <c r="QY7" s="189"/>
      <c r="QZ7" s="189"/>
      <c r="RA7" s="189"/>
      <c r="RB7" s="189"/>
      <c r="RC7" s="189"/>
      <c r="RD7" s="189"/>
      <c r="RE7" s="189"/>
      <c r="RF7" s="189"/>
      <c r="RG7" s="189"/>
      <c r="RH7" s="189"/>
      <c r="RI7" s="189"/>
      <c r="RJ7" s="189"/>
      <c r="RK7" s="189"/>
      <c r="RL7" s="189"/>
      <c r="RM7" s="189"/>
      <c r="RN7" s="189"/>
      <c r="RO7" s="189"/>
      <c r="RP7" s="189"/>
      <c r="RQ7" s="189"/>
      <c r="RR7" s="189"/>
      <c r="RS7" s="189"/>
      <c r="RT7" s="189"/>
      <c r="RU7" s="189"/>
      <c r="RV7" s="189"/>
      <c r="RW7" s="189"/>
      <c r="RX7" s="189"/>
      <c r="RY7" s="189"/>
      <c r="RZ7" s="189"/>
      <c r="SA7" s="189"/>
      <c r="SB7" s="189"/>
      <c r="SC7" s="189"/>
      <c r="SD7" s="189"/>
      <c r="SE7" s="189"/>
      <c r="SF7" s="189"/>
      <c r="SG7" s="189"/>
      <c r="SH7" s="189"/>
      <c r="SI7" s="189"/>
      <c r="SJ7" s="189"/>
      <c r="SK7" s="189"/>
      <c r="SL7" s="189"/>
      <c r="SM7" s="189"/>
      <c r="SN7" s="189"/>
      <c r="SO7" s="189"/>
      <c r="SP7" s="189"/>
      <c r="SQ7" s="189"/>
      <c r="SR7" s="189"/>
      <c r="SS7" s="189"/>
      <c r="ST7" s="189"/>
      <c r="SU7" s="189"/>
      <c r="SV7" s="189"/>
      <c r="SW7" s="189"/>
      <c r="SX7" s="189"/>
      <c r="SY7" s="189"/>
      <c r="SZ7" s="189"/>
      <c r="TA7" s="189"/>
      <c r="TB7" s="189"/>
      <c r="TC7" s="189"/>
      <c r="TD7" s="189"/>
      <c r="TE7" s="189"/>
      <c r="TF7" s="189"/>
      <c r="TG7" s="189"/>
      <c r="TH7" s="189"/>
      <c r="TI7" s="189"/>
      <c r="TJ7" s="189"/>
      <c r="TK7" s="189"/>
      <c r="TL7" s="189"/>
      <c r="TM7" s="189"/>
      <c r="TN7" s="189"/>
      <c r="TO7" s="189"/>
      <c r="TP7" s="189"/>
      <c r="TQ7" s="189"/>
      <c r="TR7" s="189"/>
      <c r="TS7" s="189"/>
      <c r="TT7" s="189"/>
      <c r="TU7" s="189"/>
      <c r="TV7" s="189"/>
      <c r="TW7" s="189"/>
      <c r="TX7" s="189"/>
      <c r="TY7" s="189"/>
      <c r="TZ7" s="189"/>
      <c r="UA7" s="189"/>
      <c r="UB7" s="189"/>
      <c r="UC7" s="189"/>
      <c r="UD7" s="189"/>
      <c r="UE7" s="189"/>
      <c r="UF7" s="189"/>
      <c r="UG7" s="189"/>
      <c r="UH7" s="189"/>
      <c r="UI7" s="189"/>
      <c r="UJ7" s="189"/>
      <c r="UK7" s="189"/>
      <c r="UL7" s="189"/>
      <c r="UM7" s="189"/>
      <c r="UN7" s="189"/>
      <c r="UO7" s="189"/>
      <c r="UP7" s="189"/>
      <c r="UQ7" s="189"/>
      <c r="UR7" s="189"/>
      <c r="US7" s="189"/>
      <c r="UT7" s="189"/>
      <c r="UU7" s="189"/>
      <c r="UV7" s="189"/>
      <c r="UW7" s="189"/>
      <c r="UX7" s="189"/>
      <c r="UY7" s="189"/>
      <c r="UZ7" s="189"/>
      <c r="VA7" s="189"/>
      <c r="VB7" s="189"/>
      <c r="VC7" s="189"/>
      <c r="VD7" s="189"/>
      <c r="VE7" s="189"/>
      <c r="VF7" s="189"/>
      <c r="VG7" s="189"/>
      <c r="VH7" s="189"/>
      <c r="VI7" s="189"/>
      <c r="VJ7" s="189"/>
      <c r="VK7" s="189"/>
      <c r="VL7" s="189"/>
      <c r="VM7" s="189"/>
      <c r="VN7" s="189"/>
      <c r="VO7" s="189"/>
      <c r="VP7" s="189"/>
      <c r="VQ7" s="189"/>
      <c r="VR7" s="189"/>
      <c r="VS7" s="189"/>
      <c r="VT7" s="189"/>
      <c r="VU7" s="189"/>
      <c r="VV7" s="189"/>
      <c r="VW7" s="189"/>
      <c r="VX7" s="189"/>
      <c r="VY7" s="189"/>
      <c r="VZ7" s="189"/>
      <c r="WA7" s="189"/>
      <c r="WB7" s="189"/>
      <c r="WC7" s="189"/>
      <c r="WD7" s="189"/>
      <c r="WE7" s="189"/>
      <c r="WF7" s="189"/>
      <c r="WG7" s="189"/>
      <c r="WH7" s="189"/>
      <c r="WI7" s="189"/>
      <c r="WJ7" s="189"/>
      <c r="WK7" s="189"/>
      <c r="WL7" s="189"/>
      <c r="WM7" s="189"/>
      <c r="WN7" s="189"/>
      <c r="WO7" s="189"/>
      <c r="WP7" s="189"/>
      <c r="WQ7" s="189"/>
      <c r="WR7" s="189"/>
      <c r="WS7" s="189"/>
      <c r="WT7" s="189"/>
      <c r="WU7" s="189"/>
      <c r="WV7" s="189"/>
      <c r="WW7" s="189"/>
      <c r="WX7" s="189"/>
      <c r="WY7" s="189"/>
      <c r="WZ7" s="189"/>
      <c r="XA7" s="189"/>
      <c r="XB7" s="189"/>
      <c r="XC7" s="189"/>
      <c r="XD7" s="189"/>
      <c r="XE7" s="189"/>
      <c r="XF7" s="189"/>
      <c r="XG7" s="189"/>
      <c r="XH7" s="189"/>
      <c r="XI7" s="189"/>
      <c r="XJ7" s="189"/>
      <c r="XK7" s="189"/>
      <c r="XL7" s="189"/>
      <c r="XM7" s="189"/>
      <c r="XN7" s="189"/>
      <c r="XO7" s="189"/>
      <c r="XP7" s="189"/>
      <c r="XQ7" s="189"/>
      <c r="XR7" s="189"/>
      <c r="XS7" s="189"/>
      <c r="XT7" s="189"/>
      <c r="XU7" s="189"/>
      <c r="XV7" s="189"/>
      <c r="XW7" s="189"/>
      <c r="XX7" s="189"/>
      <c r="XY7" s="189"/>
      <c r="XZ7" s="189"/>
      <c r="YA7" s="189"/>
      <c r="YB7" s="189"/>
      <c r="YC7" s="189"/>
      <c r="YD7" s="189"/>
      <c r="YE7" s="189"/>
      <c r="YF7" s="189"/>
      <c r="YG7" s="189"/>
      <c r="YH7" s="189"/>
      <c r="YI7" s="189"/>
      <c r="YJ7" s="189"/>
      <c r="YK7" s="189"/>
      <c r="YL7" s="189"/>
      <c r="YM7" s="189"/>
      <c r="YN7" s="189"/>
      <c r="YO7" s="189"/>
      <c r="YP7" s="189"/>
      <c r="YQ7" s="189"/>
      <c r="YR7" s="189"/>
      <c r="YS7" s="189"/>
      <c r="YT7" s="189"/>
      <c r="YU7" s="189"/>
      <c r="YV7" s="189"/>
      <c r="YW7" s="189"/>
      <c r="YX7" s="189"/>
      <c r="YY7" s="189"/>
      <c r="YZ7" s="189"/>
      <c r="ZA7" s="189"/>
      <c r="ZB7" s="189"/>
      <c r="ZC7" s="189"/>
      <c r="ZD7" s="189"/>
      <c r="ZE7" s="189"/>
      <c r="ZF7" s="189"/>
      <c r="ZG7" s="189"/>
      <c r="ZH7" s="189"/>
      <c r="ZI7" s="189"/>
      <c r="ZJ7" s="189"/>
      <c r="ZK7" s="189"/>
      <c r="ZL7" s="189"/>
      <c r="ZM7" s="189"/>
      <c r="ZN7" s="189"/>
      <c r="ZO7" s="189"/>
      <c r="ZP7" s="189"/>
      <c r="ZQ7" s="189"/>
      <c r="ZR7" s="189"/>
      <c r="ZS7" s="189"/>
      <c r="ZT7" s="189"/>
      <c r="ZU7" s="189"/>
      <c r="ZV7" s="189"/>
      <c r="ZW7" s="189"/>
      <c r="ZX7" s="189"/>
      <c r="ZY7" s="189"/>
      <c r="ZZ7" s="189"/>
      <c r="AAA7" s="189"/>
      <c r="AAB7" s="189"/>
      <c r="AAC7" s="189"/>
      <c r="AAD7" s="189"/>
      <c r="AAE7" s="189"/>
      <c r="AAF7" s="189"/>
      <c r="AAG7" s="189"/>
      <c r="AAH7" s="189"/>
      <c r="AAI7" s="189"/>
      <c r="AAJ7" s="189"/>
      <c r="AAK7" s="189"/>
      <c r="AAL7" s="189"/>
      <c r="AAM7" s="189"/>
      <c r="AAN7" s="189"/>
      <c r="AAO7" s="189"/>
      <c r="AAP7" s="189"/>
      <c r="AAQ7" s="189"/>
      <c r="AAR7" s="189"/>
      <c r="AAS7" s="189"/>
      <c r="AAT7" s="189"/>
      <c r="AAU7" s="189"/>
      <c r="AAV7" s="189"/>
      <c r="AAW7" s="189"/>
      <c r="AAX7" s="189"/>
      <c r="AAY7" s="189"/>
      <c r="AAZ7" s="189"/>
      <c r="ABA7" s="189"/>
      <c r="ABB7" s="189"/>
      <c r="ABC7" s="189"/>
      <c r="ABD7" s="189"/>
      <c r="ABE7" s="189"/>
      <c r="ABF7" s="189"/>
      <c r="ABG7" s="189"/>
      <c r="ABH7" s="189"/>
      <c r="ABI7" s="189"/>
      <c r="ABJ7" s="189"/>
      <c r="ABK7" s="189"/>
      <c r="ABL7" s="189"/>
      <c r="ABM7" s="189"/>
      <c r="ABN7" s="189"/>
      <c r="ABO7" s="189"/>
      <c r="ABP7" s="189"/>
      <c r="ABQ7" s="189"/>
      <c r="ABR7" s="189"/>
      <c r="ABS7" s="189"/>
      <c r="ABT7" s="189"/>
      <c r="ABU7" s="189"/>
      <c r="ABV7" s="189"/>
      <c r="ABW7" s="189"/>
      <c r="ABX7" s="189"/>
      <c r="ABY7" s="189"/>
      <c r="ABZ7" s="189"/>
      <c r="ACA7" s="189"/>
      <c r="ACB7" s="189"/>
      <c r="ACC7" s="189"/>
      <c r="ACD7" s="189"/>
      <c r="ACE7" s="189"/>
      <c r="ACF7" s="189"/>
      <c r="ACG7" s="189"/>
      <c r="ACH7" s="189"/>
      <c r="ACI7" s="189"/>
      <c r="ACJ7" s="189"/>
      <c r="ACK7" s="189"/>
      <c r="ACL7" s="189"/>
      <c r="ACM7" s="189"/>
      <c r="ACN7" s="189"/>
      <c r="ACO7" s="189"/>
      <c r="ACP7" s="189"/>
      <c r="ACQ7" s="189"/>
      <c r="ACR7" s="189"/>
      <c r="ACS7" s="189"/>
      <c r="ACT7" s="189"/>
      <c r="ACU7" s="189"/>
      <c r="ACV7" s="189"/>
      <c r="ACW7" s="189"/>
      <c r="ACX7" s="189"/>
      <c r="ACY7" s="189"/>
      <c r="ACZ7" s="189"/>
      <c r="ADA7" s="189"/>
      <c r="ADB7" s="189"/>
      <c r="ADC7" s="189"/>
      <c r="ADD7" s="189"/>
      <c r="ADE7" s="189"/>
      <c r="ADF7" s="189"/>
      <c r="ADG7" s="189"/>
      <c r="ADH7" s="189"/>
      <c r="ADI7" s="189"/>
      <c r="ADJ7" s="189"/>
      <c r="ADK7" s="189"/>
      <c r="ADL7" s="189"/>
      <c r="ADM7" s="189"/>
      <c r="ADN7" s="189"/>
      <c r="ADO7" s="189"/>
      <c r="ADP7" s="189"/>
      <c r="ADQ7" s="189"/>
      <c r="ADR7" s="189"/>
      <c r="ADS7" s="189"/>
      <c r="ADT7" s="189"/>
      <c r="ADU7" s="189"/>
      <c r="ADV7" s="189"/>
      <c r="ADW7" s="189"/>
      <c r="ADX7" s="189"/>
      <c r="ADY7" s="189"/>
      <c r="ADZ7" s="189"/>
      <c r="AEA7" s="189"/>
      <c r="AEB7" s="189"/>
      <c r="AEC7" s="189"/>
      <c r="AED7" s="189"/>
      <c r="AEE7" s="189"/>
      <c r="AEF7" s="189"/>
      <c r="AEG7" s="189"/>
      <c r="AEH7" s="189"/>
      <c r="AEI7" s="189"/>
      <c r="AEJ7" s="189"/>
      <c r="AEK7" s="189"/>
      <c r="AEL7" s="189"/>
      <c r="AEM7" s="189"/>
      <c r="AEN7" s="189"/>
      <c r="AEO7" s="189"/>
      <c r="AEP7" s="189"/>
      <c r="AEQ7" s="189"/>
      <c r="AER7" s="189"/>
      <c r="AES7" s="189"/>
      <c r="AET7" s="189"/>
      <c r="AEU7" s="189"/>
      <c r="AEV7" s="189"/>
      <c r="AEW7" s="189"/>
      <c r="AEX7" s="189"/>
      <c r="AEY7" s="189"/>
      <c r="AEZ7" s="189"/>
      <c r="AFA7" s="189"/>
      <c r="AFB7" s="189"/>
      <c r="AFC7" s="189"/>
      <c r="AFD7" s="189"/>
      <c r="AFE7" s="189"/>
      <c r="AFF7" s="189"/>
      <c r="AFG7" s="189"/>
      <c r="AFH7" s="189"/>
      <c r="AFI7" s="189"/>
      <c r="AFJ7" s="189"/>
      <c r="AFK7" s="189"/>
      <c r="AFL7" s="189"/>
      <c r="AFM7" s="189"/>
      <c r="AFN7" s="189"/>
      <c r="AFO7" s="189"/>
      <c r="AFP7" s="189"/>
      <c r="AFQ7" s="189"/>
      <c r="AFR7" s="189"/>
      <c r="AFS7" s="189"/>
      <c r="AFT7" s="189"/>
      <c r="AFU7" s="189"/>
      <c r="AFV7" s="189"/>
      <c r="AFW7" s="189"/>
      <c r="AFX7" s="189"/>
      <c r="AFY7" s="189"/>
      <c r="AFZ7" s="189"/>
      <c r="AGA7" s="189"/>
      <c r="AGB7" s="189"/>
      <c r="AGC7" s="189"/>
      <c r="AGD7" s="189"/>
      <c r="AGE7" s="189"/>
      <c r="AGF7" s="189"/>
      <c r="AGG7" s="189"/>
      <c r="AGH7" s="189"/>
      <c r="AGI7" s="189"/>
      <c r="AGJ7" s="189"/>
      <c r="AGK7" s="189"/>
      <c r="AGL7" s="189"/>
      <c r="AGM7" s="189"/>
      <c r="AGN7" s="189"/>
      <c r="AGO7" s="189"/>
      <c r="AGP7" s="189"/>
      <c r="AGQ7" s="189"/>
      <c r="AGR7" s="189"/>
      <c r="AGS7" s="189"/>
      <c r="AGT7" s="189"/>
      <c r="AGU7" s="189"/>
      <c r="AGV7" s="189"/>
      <c r="AGW7" s="189"/>
      <c r="AGX7" s="189"/>
      <c r="AGY7" s="189"/>
      <c r="AGZ7" s="189"/>
      <c r="AHA7" s="189"/>
      <c r="AHB7" s="189"/>
      <c r="AHC7" s="189"/>
      <c r="AHD7" s="189"/>
      <c r="AHE7" s="189"/>
      <c r="AHF7" s="189"/>
      <c r="AHG7" s="189"/>
      <c r="AHH7" s="189"/>
      <c r="AHI7" s="189"/>
      <c r="AHJ7" s="189"/>
      <c r="AHK7" s="189"/>
      <c r="AHL7" s="189"/>
      <c r="AHM7" s="189"/>
      <c r="AHN7" s="189"/>
      <c r="AHO7" s="189"/>
      <c r="AHP7" s="189"/>
      <c r="AHQ7" s="189"/>
      <c r="AHR7" s="189"/>
      <c r="AHS7" s="189"/>
      <c r="AHT7" s="189"/>
      <c r="AHU7" s="189"/>
      <c r="AHV7" s="189"/>
      <c r="AHW7" s="189"/>
      <c r="AHX7" s="189"/>
      <c r="AHY7" s="189"/>
      <c r="AHZ7" s="189"/>
      <c r="AIA7" s="189"/>
      <c r="AIB7" s="189"/>
      <c r="AIC7" s="189"/>
      <c r="AID7" s="189"/>
      <c r="AIE7" s="189"/>
      <c r="AIF7" s="189"/>
      <c r="AIG7" s="189"/>
      <c r="AIH7" s="189"/>
      <c r="AII7" s="189"/>
      <c r="AIJ7" s="189"/>
      <c r="AIK7" s="189"/>
      <c r="AIL7" s="189"/>
      <c r="AIM7" s="189"/>
      <c r="AIN7" s="189"/>
      <c r="AIO7" s="189"/>
      <c r="AIP7" s="189"/>
      <c r="AIQ7" s="189"/>
      <c r="AIR7" s="189"/>
      <c r="AIS7" s="189"/>
      <c r="AIT7" s="189"/>
      <c r="AIU7" s="189"/>
      <c r="AIV7" s="189"/>
      <c r="AIW7" s="189"/>
      <c r="AIX7" s="189"/>
      <c r="AIY7" s="189"/>
      <c r="AIZ7" s="189"/>
      <c r="AJA7" s="189"/>
      <c r="AJB7" s="189"/>
      <c r="AJC7" s="189"/>
      <c r="AJD7" s="189"/>
      <c r="AJE7" s="189"/>
      <c r="AJF7" s="189"/>
      <c r="AJG7" s="189"/>
      <c r="AJH7" s="189"/>
      <c r="AJI7" s="189"/>
      <c r="AJJ7" s="189"/>
      <c r="AJK7" s="189"/>
      <c r="AJL7" s="189"/>
      <c r="AJM7" s="189"/>
      <c r="AJN7" s="189"/>
      <c r="AJO7" s="189"/>
      <c r="AJP7" s="189"/>
      <c r="AJQ7" s="189"/>
      <c r="AJR7" s="189"/>
      <c r="AJS7" s="189"/>
      <c r="AJT7" s="189"/>
      <c r="AJU7" s="189"/>
      <c r="AJV7" s="189"/>
      <c r="AJW7" s="189"/>
      <c r="AJX7" s="189"/>
      <c r="AJY7" s="189"/>
      <c r="AJZ7" s="189"/>
      <c r="AKA7" s="189"/>
      <c r="AKB7" s="189"/>
      <c r="AKC7" s="189"/>
      <c r="AKD7" s="189"/>
      <c r="AKE7" s="189"/>
      <c r="AKF7" s="189"/>
      <c r="AKG7" s="189"/>
      <c r="AKH7" s="189"/>
      <c r="AKI7" s="189"/>
      <c r="AKJ7" s="189"/>
      <c r="AKK7" s="189"/>
      <c r="AKL7" s="189"/>
      <c r="AKM7" s="189"/>
      <c r="AKN7" s="189"/>
      <c r="AKO7" s="189"/>
      <c r="AKP7" s="189"/>
      <c r="AKQ7" s="189"/>
      <c r="AKR7" s="189"/>
      <c r="AKS7" s="189"/>
      <c r="AKT7" s="189"/>
      <c r="AKU7" s="189"/>
      <c r="AKV7" s="189"/>
      <c r="AKW7" s="189"/>
      <c r="AKX7" s="189"/>
      <c r="AKY7" s="189"/>
      <c r="AKZ7" s="189"/>
      <c r="ALA7" s="189"/>
      <c r="ALB7" s="189"/>
      <c r="ALC7" s="189"/>
      <c r="ALD7" s="189"/>
      <c r="ALE7" s="189"/>
      <c r="ALF7" s="189"/>
      <c r="ALG7" s="189"/>
      <c r="ALH7" s="189"/>
      <c r="ALI7" s="189"/>
      <c r="ALJ7" s="189"/>
      <c r="ALK7" s="189"/>
      <c r="ALL7" s="189"/>
      <c r="ALM7" s="189"/>
      <c r="ALN7" s="189"/>
      <c r="ALO7" s="189"/>
      <c r="ALP7" s="189"/>
      <c r="ALQ7" s="189"/>
      <c r="ALR7" s="189"/>
      <c r="ALS7" s="189"/>
      <c r="ALT7" s="189"/>
      <c r="ALU7" s="189"/>
      <c r="ALV7" s="189"/>
      <c r="ALW7" s="189"/>
      <c r="ALX7" s="189"/>
      <c r="ALY7" s="189"/>
      <c r="ALZ7" s="189"/>
      <c r="AMA7" s="189"/>
      <c r="AMB7" s="189"/>
      <c r="AMC7" s="189"/>
      <c r="AMD7" s="189"/>
      <c r="AME7" s="189"/>
      <c r="AMF7" s="189"/>
      <c r="AMG7" s="189"/>
      <c r="AMH7" s="189"/>
    </row>
    <row r="8" customFormat="false" ht="26.25" hidden="false" customHeight="true" outlineLevel="0" collapsed="false">
      <c r="A8" s="189"/>
      <c r="B8" s="190" t="s">
        <v>772</v>
      </c>
      <c r="C8" s="190"/>
      <c r="D8" s="190"/>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c r="FU8" s="189"/>
      <c r="FV8" s="189"/>
      <c r="FW8" s="189"/>
      <c r="FX8" s="189"/>
      <c r="FY8" s="189"/>
      <c r="FZ8" s="189"/>
      <c r="GA8" s="189"/>
      <c r="GB8" s="189"/>
      <c r="GC8" s="189"/>
      <c r="GD8" s="189"/>
      <c r="GE8" s="189"/>
      <c r="GF8" s="189"/>
      <c r="GG8" s="189"/>
      <c r="GH8" s="189"/>
      <c r="GI8" s="189"/>
      <c r="GJ8" s="189"/>
      <c r="GK8" s="189"/>
      <c r="GL8" s="189"/>
      <c r="GM8" s="189"/>
      <c r="GN8" s="189"/>
      <c r="GO8" s="189"/>
      <c r="GP8" s="189"/>
      <c r="GQ8" s="189"/>
      <c r="GR8" s="189"/>
      <c r="GS8" s="189"/>
      <c r="GT8" s="189"/>
      <c r="GU8" s="189"/>
      <c r="GV8" s="189"/>
      <c r="GW8" s="189"/>
      <c r="GX8" s="189"/>
      <c r="GY8" s="189"/>
      <c r="GZ8" s="189"/>
      <c r="HA8" s="189"/>
      <c r="HB8" s="189"/>
      <c r="HC8" s="189"/>
      <c r="HD8" s="189"/>
      <c r="HE8" s="189"/>
      <c r="HF8" s="189"/>
      <c r="HG8" s="189"/>
      <c r="HH8" s="189"/>
      <c r="HI8" s="189"/>
      <c r="HJ8" s="189"/>
      <c r="HK8" s="189"/>
      <c r="HL8" s="189"/>
      <c r="HM8" s="189"/>
      <c r="HN8" s="189"/>
      <c r="HO8" s="189"/>
      <c r="HP8" s="189"/>
      <c r="HQ8" s="189"/>
      <c r="HR8" s="189"/>
      <c r="HS8" s="189"/>
      <c r="HT8" s="189"/>
      <c r="HU8" s="189"/>
      <c r="HV8" s="189"/>
      <c r="HW8" s="189"/>
      <c r="HX8" s="189"/>
      <c r="HY8" s="189"/>
      <c r="HZ8" s="189"/>
      <c r="IA8" s="189"/>
      <c r="IB8" s="189"/>
      <c r="IC8" s="189"/>
      <c r="ID8" s="189"/>
      <c r="IE8" s="189"/>
      <c r="IF8" s="189"/>
      <c r="IG8" s="189"/>
      <c r="IH8" s="189"/>
      <c r="II8" s="189"/>
      <c r="IJ8" s="189"/>
      <c r="IK8" s="189"/>
      <c r="IL8" s="189"/>
      <c r="IM8" s="189"/>
      <c r="IN8" s="189"/>
      <c r="IO8" s="189"/>
      <c r="IP8" s="189"/>
      <c r="IQ8" s="189"/>
      <c r="IR8" s="189"/>
      <c r="IS8" s="189"/>
      <c r="IT8" s="189"/>
      <c r="IU8" s="189"/>
      <c r="IV8" s="189"/>
      <c r="IW8" s="189"/>
      <c r="IX8" s="189"/>
      <c r="IY8" s="189"/>
      <c r="IZ8" s="189"/>
      <c r="JA8" s="189"/>
      <c r="JB8" s="189"/>
      <c r="JC8" s="189"/>
      <c r="JD8" s="189"/>
      <c r="JE8" s="189"/>
      <c r="JF8" s="189"/>
      <c r="JG8" s="189"/>
      <c r="JH8" s="189"/>
      <c r="JI8" s="189"/>
      <c r="JJ8" s="189"/>
      <c r="JK8" s="189"/>
      <c r="JL8" s="189"/>
      <c r="JM8" s="189"/>
      <c r="JN8" s="189"/>
      <c r="JO8" s="189"/>
      <c r="JP8" s="189"/>
      <c r="JQ8" s="189"/>
      <c r="JR8" s="189"/>
      <c r="JS8" s="189"/>
      <c r="JT8" s="189"/>
      <c r="JU8" s="189"/>
      <c r="JV8" s="189"/>
      <c r="JW8" s="189"/>
      <c r="JX8" s="189"/>
      <c r="JY8" s="189"/>
      <c r="JZ8" s="189"/>
      <c r="KA8" s="189"/>
      <c r="KB8" s="189"/>
      <c r="KC8" s="189"/>
      <c r="KD8" s="189"/>
      <c r="KE8" s="189"/>
      <c r="KF8" s="189"/>
      <c r="KG8" s="189"/>
      <c r="KH8" s="189"/>
      <c r="KI8" s="189"/>
      <c r="KJ8" s="189"/>
      <c r="KK8" s="189"/>
      <c r="KL8" s="189"/>
      <c r="KM8" s="189"/>
      <c r="KN8" s="189"/>
      <c r="KO8" s="189"/>
      <c r="KP8" s="189"/>
      <c r="KQ8" s="189"/>
      <c r="KR8" s="189"/>
      <c r="KS8" s="189"/>
      <c r="KT8" s="189"/>
      <c r="KU8" s="189"/>
      <c r="KV8" s="189"/>
      <c r="KW8" s="189"/>
      <c r="KX8" s="189"/>
      <c r="KY8" s="189"/>
      <c r="KZ8" s="189"/>
      <c r="LA8" s="189"/>
      <c r="LB8" s="189"/>
      <c r="LC8" s="189"/>
      <c r="LD8" s="189"/>
      <c r="LE8" s="189"/>
      <c r="LF8" s="189"/>
      <c r="LG8" s="189"/>
      <c r="LH8" s="189"/>
      <c r="LI8" s="189"/>
      <c r="LJ8" s="189"/>
      <c r="LK8" s="189"/>
      <c r="LL8" s="189"/>
      <c r="LM8" s="189"/>
      <c r="LN8" s="189"/>
      <c r="LO8" s="189"/>
      <c r="LP8" s="189"/>
      <c r="LQ8" s="189"/>
      <c r="LR8" s="189"/>
      <c r="LS8" s="189"/>
      <c r="LT8" s="189"/>
      <c r="LU8" s="189"/>
      <c r="LV8" s="189"/>
      <c r="LW8" s="189"/>
      <c r="LX8" s="189"/>
      <c r="LY8" s="189"/>
      <c r="LZ8" s="189"/>
      <c r="MA8" s="189"/>
      <c r="MB8" s="189"/>
      <c r="MC8" s="189"/>
      <c r="MD8" s="189"/>
      <c r="ME8" s="189"/>
      <c r="MF8" s="189"/>
      <c r="MG8" s="189"/>
      <c r="MH8" s="189"/>
      <c r="MI8" s="189"/>
      <c r="MJ8" s="189"/>
      <c r="MK8" s="189"/>
      <c r="ML8" s="189"/>
      <c r="MM8" s="189"/>
      <c r="MN8" s="189"/>
      <c r="MO8" s="189"/>
      <c r="MP8" s="189"/>
      <c r="MQ8" s="189"/>
      <c r="MR8" s="189"/>
      <c r="MS8" s="189"/>
      <c r="MT8" s="189"/>
      <c r="MU8" s="189"/>
      <c r="MV8" s="189"/>
      <c r="MW8" s="189"/>
      <c r="MX8" s="189"/>
      <c r="MY8" s="189"/>
      <c r="MZ8" s="189"/>
      <c r="NA8" s="189"/>
      <c r="NB8" s="189"/>
      <c r="NC8" s="189"/>
      <c r="ND8" s="189"/>
      <c r="NE8" s="189"/>
      <c r="NF8" s="189"/>
      <c r="NG8" s="189"/>
      <c r="NH8" s="189"/>
      <c r="NI8" s="189"/>
      <c r="NJ8" s="189"/>
      <c r="NK8" s="189"/>
      <c r="NL8" s="189"/>
      <c r="NM8" s="189"/>
      <c r="NN8" s="189"/>
      <c r="NO8" s="189"/>
      <c r="NP8" s="189"/>
      <c r="NQ8" s="189"/>
      <c r="NR8" s="189"/>
      <c r="NS8" s="189"/>
      <c r="NT8" s="189"/>
      <c r="NU8" s="189"/>
      <c r="NV8" s="189"/>
      <c r="NW8" s="189"/>
      <c r="NX8" s="189"/>
      <c r="NY8" s="189"/>
      <c r="NZ8" s="189"/>
      <c r="OA8" s="189"/>
      <c r="OB8" s="189"/>
      <c r="OC8" s="189"/>
      <c r="OD8" s="189"/>
      <c r="OE8" s="189"/>
      <c r="OF8" s="189"/>
      <c r="OG8" s="189"/>
      <c r="OH8" s="189"/>
      <c r="OI8" s="189"/>
      <c r="OJ8" s="189"/>
      <c r="OK8" s="189"/>
      <c r="OL8" s="189"/>
      <c r="OM8" s="189"/>
      <c r="ON8" s="189"/>
      <c r="OO8" s="189"/>
      <c r="OP8" s="189"/>
      <c r="OQ8" s="189"/>
      <c r="OR8" s="189"/>
      <c r="OS8" s="189"/>
      <c r="OT8" s="189"/>
      <c r="OU8" s="189"/>
      <c r="OV8" s="189"/>
      <c r="OW8" s="189"/>
      <c r="OX8" s="189"/>
      <c r="OY8" s="189"/>
      <c r="OZ8" s="189"/>
      <c r="PA8" s="189"/>
      <c r="PB8" s="189"/>
      <c r="PC8" s="189"/>
      <c r="PD8" s="189"/>
      <c r="PE8" s="189"/>
      <c r="PF8" s="189"/>
      <c r="PG8" s="189"/>
      <c r="PH8" s="189"/>
      <c r="PI8" s="189"/>
      <c r="PJ8" s="189"/>
      <c r="PK8" s="189"/>
      <c r="PL8" s="189"/>
      <c r="PM8" s="189"/>
      <c r="PN8" s="189"/>
      <c r="PO8" s="189"/>
      <c r="PP8" s="189"/>
      <c r="PQ8" s="189"/>
      <c r="PR8" s="189"/>
      <c r="PS8" s="189"/>
      <c r="PT8" s="189"/>
      <c r="PU8" s="189"/>
      <c r="PV8" s="189"/>
      <c r="PW8" s="189"/>
      <c r="PX8" s="189"/>
      <c r="PY8" s="189"/>
      <c r="PZ8" s="189"/>
      <c r="QA8" s="189"/>
      <c r="QB8" s="189"/>
      <c r="QC8" s="189"/>
      <c r="QD8" s="189"/>
      <c r="QE8" s="189"/>
      <c r="QF8" s="189"/>
      <c r="QG8" s="189"/>
      <c r="QH8" s="189"/>
      <c r="QI8" s="189"/>
      <c r="QJ8" s="189"/>
      <c r="QK8" s="189"/>
      <c r="QL8" s="189"/>
      <c r="QM8" s="189"/>
      <c r="QN8" s="189"/>
      <c r="QO8" s="189"/>
      <c r="QP8" s="189"/>
      <c r="QQ8" s="189"/>
      <c r="QR8" s="189"/>
      <c r="QS8" s="189"/>
      <c r="QT8" s="189"/>
      <c r="QU8" s="189"/>
      <c r="QV8" s="189"/>
      <c r="QW8" s="189"/>
      <c r="QX8" s="189"/>
      <c r="QY8" s="189"/>
      <c r="QZ8" s="189"/>
      <c r="RA8" s="189"/>
      <c r="RB8" s="189"/>
      <c r="RC8" s="189"/>
      <c r="RD8" s="189"/>
      <c r="RE8" s="189"/>
      <c r="RF8" s="189"/>
      <c r="RG8" s="189"/>
      <c r="RH8" s="189"/>
      <c r="RI8" s="189"/>
      <c r="RJ8" s="189"/>
      <c r="RK8" s="189"/>
      <c r="RL8" s="189"/>
      <c r="RM8" s="189"/>
      <c r="RN8" s="189"/>
      <c r="RO8" s="189"/>
      <c r="RP8" s="189"/>
      <c r="RQ8" s="189"/>
      <c r="RR8" s="189"/>
      <c r="RS8" s="189"/>
      <c r="RT8" s="189"/>
      <c r="RU8" s="189"/>
      <c r="RV8" s="189"/>
      <c r="RW8" s="189"/>
      <c r="RX8" s="189"/>
      <c r="RY8" s="189"/>
      <c r="RZ8" s="189"/>
      <c r="SA8" s="189"/>
      <c r="SB8" s="189"/>
      <c r="SC8" s="189"/>
      <c r="SD8" s="189"/>
      <c r="SE8" s="189"/>
      <c r="SF8" s="189"/>
      <c r="SG8" s="189"/>
      <c r="SH8" s="189"/>
      <c r="SI8" s="189"/>
      <c r="SJ8" s="189"/>
      <c r="SK8" s="189"/>
      <c r="SL8" s="189"/>
      <c r="SM8" s="189"/>
      <c r="SN8" s="189"/>
      <c r="SO8" s="189"/>
      <c r="SP8" s="189"/>
      <c r="SQ8" s="189"/>
      <c r="SR8" s="189"/>
      <c r="SS8" s="189"/>
      <c r="ST8" s="189"/>
      <c r="SU8" s="189"/>
      <c r="SV8" s="189"/>
      <c r="SW8" s="189"/>
      <c r="SX8" s="189"/>
      <c r="SY8" s="189"/>
      <c r="SZ8" s="189"/>
      <c r="TA8" s="189"/>
      <c r="TB8" s="189"/>
      <c r="TC8" s="189"/>
      <c r="TD8" s="189"/>
      <c r="TE8" s="189"/>
      <c r="TF8" s="189"/>
      <c r="TG8" s="189"/>
      <c r="TH8" s="189"/>
      <c r="TI8" s="189"/>
      <c r="TJ8" s="189"/>
      <c r="TK8" s="189"/>
      <c r="TL8" s="189"/>
      <c r="TM8" s="189"/>
      <c r="TN8" s="189"/>
      <c r="TO8" s="189"/>
      <c r="TP8" s="189"/>
      <c r="TQ8" s="189"/>
      <c r="TR8" s="189"/>
      <c r="TS8" s="189"/>
      <c r="TT8" s="189"/>
      <c r="TU8" s="189"/>
      <c r="TV8" s="189"/>
      <c r="TW8" s="189"/>
      <c r="TX8" s="189"/>
      <c r="TY8" s="189"/>
      <c r="TZ8" s="189"/>
      <c r="UA8" s="189"/>
      <c r="UB8" s="189"/>
      <c r="UC8" s="189"/>
      <c r="UD8" s="189"/>
      <c r="UE8" s="189"/>
      <c r="UF8" s="189"/>
      <c r="UG8" s="189"/>
      <c r="UH8" s="189"/>
      <c r="UI8" s="189"/>
      <c r="UJ8" s="189"/>
      <c r="UK8" s="189"/>
      <c r="UL8" s="189"/>
      <c r="UM8" s="189"/>
      <c r="UN8" s="189"/>
      <c r="UO8" s="189"/>
      <c r="UP8" s="189"/>
      <c r="UQ8" s="189"/>
      <c r="UR8" s="189"/>
      <c r="US8" s="189"/>
      <c r="UT8" s="189"/>
      <c r="UU8" s="189"/>
      <c r="UV8" s="189"/>
      <c r="UW8" s="189"/>
      <c r="UX8" s="189"/>
      <c r="UY8" s="189"/>
      <c r="UZ8" s="189"/>
      <c r="VA8" s="189"/>
      <c r="VB8" s="189"/>
      <c r="VC8" s="189"/>
      <c r="VD8" s="189"/>
      <c r="VE8" s="189"/>
      <c r="VF8" s="189"/>
      <c r="VG8" s="189"/>
      <c r="VH8" s="189"/>
      <c r="VI8" s="189"/>
      <c r="VJ8" s="189"/>
      <c r="VK8" s="189"/>
      <c r="VL8" s="189"/>
      <c r="VM8" s="189"/>
      <c r="VN8" s="189"/>
      <c r="VO8" s="189"/>
      <c r="VP8" s="189"/>
      <c r="VQ8" s="189"/>
      <c r="VR8" s="189"/>
      <c r="VS8" s="189"/>
      <c r="VT8" s="189"/>
      <c r="VU8" s="189"/>
      <c r="VV8" s="189"/>
      <c r="VW8" s="189"/>
      <c r="VX8" s="189"/>
      <c r="VY8" s="189"/>
      <c r="VZ8" s="189"/>
      <c r="WA8" s="189"/>
      <c r="WB8" s="189"/>
      <c r="WC8" s="189"/>
      <c r="WD8" s="189"/>
      <c r="WE8" s="189"/>
      <c r="WF8" s="189"/>
      <c r="WG8" s="189"/>
      <c r="WH8" s="189"/>
      <c r="WI8" s="189"/>
      <c r="WJ8" s="189"/>
      <c r="WK8" s="189"/>
      <c r="WL8" s="189"/>
      <c r="WM8" s="189"/>
      <c r="WN8" s="189"/>
      <c r="WO8" s="189"/>
      <c r="WP8" s="189"/>
      <c r="WQ8" s="189"/>
      <c r="WR8" s="189"/>
      <c r="WS8" s="189"/>
      <c r="WT8" s="189"/>
      <c r="WU8" s="189"/>
      <c r="WV8" s="189"/>
      <c r="WW8" s="189"/>
      <c r="WX8" s="189"/>
      <c r="WY8" s="189"/>
      <c r="WZ8" s="189"/>
      <c r="XA8" s="189"/>
      <c r="XB8" s="189"/>
      <c r="XC8" s="189"/>
      <c r="XD8" s="189"/>
      <c r="XE8" s="189"/>
      <c r="XF8" s="189"/>
      <c r="XG8" s="189"/>
      <c r="XH8" s="189"/>
      <c r="XI8" s="189"/>
      <c r="XJ8" s="189"/>
      <c r="XK8" s="189"/>
      <c r="XL8" s="189"/>
      <c r="XM8" s="189"/>
      <c r="XN8" s="189"/>
      <c r="XO8" s="189"/>
      <c r="XP8" s="189"/>
      <c r="XQ8" s="189"/>
      <c r="XR8" s="189"/>
      <c r="XS8" s="189"/>
      <c r="XT8" s="189"/>
      <c r="XU8" s="189"/>
      <c r="XV8" s="189"/>
      <c r="XW8" s="189"/>
      <c r="XX8" s="189"/>
      <c r="XY8" s="189"/>
      <c r="XZ8" s="189"/>
      <c r="YA8" s="189"/>
      <c r="YB8" s="189"/>
      <c r="YC8" s="189"/>
      <c r="YD8" s="189"/>
      <c r="YE8" s="189"/>
      <c r="YF8" s="189"/>
      <c r="YG8" s="189"/>
      <c r="YH8" s="189"/>
      <c r="YI8" s="189"/>
      <c r="YJ8" s="189"/>
      <c r="YK8" s="189"/>
      <c r="YL8" s="189"/>
      <c r="YM8" s="189"/>
      <c r="YN8" s="189"/>
      <c r="YO8" s="189"/>
      <c r="YP8" s="189"/>
      <c r="YQ8" s="189"/>
      <c r="YR8" s="189"/>
      <c r="YS8" s="189"/>
      <c r="YT8" s="189"/>
      <c r="YU8" s="189"/>
      <c r="YV8" s="189"/>
      <c r="YW8" s="189"/>
      <c r="YX8" s="189"/>
      <c r="YY8" s="189"/>
      <c r="YZ8" s="189"/>
      <c r="ZA8" s="189"/>
      <c r="ZB8" s="189"/>
      <c r="ZC8" s="189"/>
      <c r="ZD8" s="189"/>
      <c r="ZE8" s="189"/>
      <c r="ZF8" s="189"/>
      <c r="ZG8" s="189"/>
      <c r="ZH8" s="189"/>
      <c r="ZI8" s="189"/>
      <c r="ZJ8" s="189"/>
      <c r="ZK8" s="189"/>
      <c r="ZL8" s="189"/>
      <c r="ZM8" s="189"/>
      <c r="ZN8" s="189"/>
      <c r="ZO8" s="189"/>
      <c r="ZP8" s="189"/>
      <c r="ZQ8" s="189"/>
      <c r="ZR8" s="189"/>
      <c r="ZS8" s="189"/>
      <c r="ZT8" s="189"/>
      <c r="ZU8" s="189"/>
      <c r="ZV8" s="189"/>
      <c r="ZW8" s="189"/>
      <c r="ZX8" s="189"/>
      <c r="ZY8" s="189"/>
      <c r="ZZ8" s="189"/>
      <c r="AAA8" s="189"/>
      <c r="AAB8" s="189"/>
      <c r="AAC8" s="189"/>
      <c r="AAD8" s="189"/>
      <c r="AAE8" s="189"/>
      <c r="AAF8" s="189"/>
      <c r="AAG8" s="189"/>
      <c r="AAH8" s="189"/>
      <c r="AAI8" s="189"/>
      <c r="AAJ8" s="189"/>
      <c r="AAK8" s="189"/>
      <c r="AAL8" s="189"/>
      <c r="AAM8" s="189"/>
      <c r="AAN8" s="189"/>
      <c r="AAO8" s="189"/>
      <c r="AAP8" s="189"/>
      <c r="AAQ8" s="189"/>
      <c r="AAR8" s="189"/>
      <c r="AAS8" s="189"/>
      <c r="AAT8" s="189"/>
      <c r="AAU8" s="189"/>
      <c r="AAV8" s="189"/>
      <c r="AAW8" s="189"/>
      <c r="AAX8" s="189"/>
      <c r="AAY8" s="189"/>
      <c r="AAZ8" s="189"/>
      <c r="ABA8" s="189"/>
      <c r="ABB8" s="189"/>
      <c r="ABC8" s="189"/>
      <c r="ABD8" s="189"/>
      <c r="ABE8" s="189"/>
      <c r="ABF8" s="189"/>
      <c r="ABG8" s="189"/>
      <c r="ABH8" s="189"/>
      <c r="ABI8" s="189"/>
      <c r="ABJ8" s="189"/>
      <c r="ABK8" s="189"/>
      <c r="ABL8" s="189"/>
      <c r="ABM8" s="189"/>
      <c r="ABN8" s="189"/>
      <c r="ABO8" s="189"/>
      <c r="ABP8" s="189"/>
      <c r="ABQ8" s="189"/>
      <c r="ABR8" s="189"/>
      <c r="ABS8" s="189"/>
      <c r="ABT8" s="189"/>
      <c r="ABU8" s="189"/>
      <c r="ABV8" s="189"/>
      <c r="ABW8" s="189"/>
      <c r="ABX8" s="189"/>
      <c r="ABY8" s="189"/>
      <c r="ABZ8" s="189"/>
      <c r="ACA8" s="189"/>
      <c r="ACB8" s="189"/>
      <c r="ACC8" s="189"/>
      <c r="ACD8" s="189"/>
      <c r="ACE8" s="189"/>
      <c r="ACF8" s="189"/>
      <c r="ACG8" s="189"/>
      <c r="ACH8" s="189"/>
      <c r="ACI8" s="189"/>
      <c r="ACJ8" s="189"/>
      <c r="ACK8" s="189"/>
      <c r="ACL8" s="189"/>
      <c r="ACM8" s="189"/>
      <c r="ACN8" s="189"/>
      <c r="ACO8" s="189"/>
      <c r="ACP8" s="189"/>
      <c r="ACQ8" s="189"/>
      <c r="ACR8" s="189"/>
      <c r="ACS8" s="189"/>
      <c r="ACT8" s="189"/>
      <c r="ACU8" s="189"/>
      <c r="ACV8" s="189"/>
      <c r="ACW8" s="189"/>
      <c r="ACX8" s="189"/>
      <c r="ACY8" s="189"/>
      <c r="ACZ8" s="189"/>
      <c r="ADA8" s="189"/>
      <c r="ADB8" s="189"/>
      <c r="ADC8" s="189"/>
      <c r="ADD8" s="189"/>
      <c r="ADE8" s="189"/>
      <c r="ADF8" s="189"/>
      <c r="ADG8" s="189"/>
      <c r="ADH8" s="189"/>
      <c r="ADI8" s="189"/>
      <c r="ADJ8" s="189"/>
      <c r="ADK8" s="189"/>
      <c r="ADL8" s="189"/>
      <c r="ADM8" s="189"/>
      <c r="ADN8" s="189"/>
      <c r="ADO8" s="189"/>
      <c r="ADP8" s="189"/>
      <c r="ADQ8" s="189"/>
      <c r="ADR8" s="189"/>
      <c r="ADS8" s="189"/>
      <c r="ADT8" s="189"/>
      <c r="ADU8" s="189"/>
      <c r="ADV8" s="189"/>
      <c r="ADW8" s="189"/>
      <c r="ADX8" s="189"/>
      <c r="ADY8" s="189"/>
      <c r="ADZ8" s="189"/>
      <c r="AEA8" s="189"/>
      <c r="AEB8" s="189"/>
      <c r="AEC8" s="189"/>
      <c r="AED8" s="189"/>
      <c r="AEE8" s="189"/>
      <c r="AEF8" s="189"/>
      <c r="AEG8" s="189"/>
      <c r="AEH8" s="189"/>
      <c r="AEI8" s="189"/>
      <c r="AEJ8" s="189"/>
      <c r="AEK8" s="189"/>
      <c r="AEL8" s="189"/>
      <c r="AEM8" s="189"/>
      <c r="AEN8" s="189"/>
      <c r="AEO8" s="189"/>
      <c r="AEP8" s="189"/>
      <c r="AEQ8" s="189"/>
      <c r="AER8" s="189"/>
      <c r="AES8" s="189"/>
      <c r="AET8" s="189"/>
      <c r="AEU8" s="189"/>
      <c r="AEV8" s="189"/>
      <c r="AEW8" s="189"/>
      <c r="AEX8" s="189"/>
      <c r="AEY8" s="189"/>
      <c r="AEZ8" s="189"/>
      <c r="AFA8" s="189"/>
      <c r="AFB8" s="189"/>
      <c r="AFC8" s="189"/>
      <c r="AFD8" s="189"/>
      <c r="AFE8" s="189"/>
      <c r="AFF8" s="189"/>
      <c r="AFG8" s="189"/>
      <c r="AFH8" s="189"/>
      <c r="AFI8" s="189"/>
      <c r="AFJ8" s="189"/>
      <c r="AFK8" s="189"/>
      <c r="AFL8" s="189"/>
      <c r="AFM8" s="189"/>
      <c r="AFN8" s="189"/>
      <c r="AFO8" s="189"/>
      <c r="AFP8" s="189"/>
      <c r="AFQ8" s="189"/>
      <c r="AFR8" s="189"/>
      <c r="AFS8" s="189"/>
      <c r="AFT8" s="189"/>
      <c r="AFU8" s="189"/>
      <c r="AFV8" s="189"/>
      <c r="AFW8" s="189"/>
      <c r="AFX8" s="189"/>
      <c r="AFY8" s="189"/>
      <c r="AFZ8" s="189"/>
      <c r="AGA8" s="189"/>
      <c r="AGB8" s="189"/>
      <c r="AGC8" s="189"/>
      <c r="AGD8" s="189"/>
      <c r="AGE8" s="189"/>
      <c r="AGF8" s="189"/>
      <c r="AGG8" s="189"/>
      <c r="AGH8" s="189"/>
      <c r="AGI8" s="189"/>
      <c r="AGJ8" s="189"/>
      <c r="AGK8" s="189"/>
      <c r="AGL8" s="189"/>
      <c r="AGM8" s="189"/>
      <c r="AGN8" s="189"/>
      <c r="AGO8" s="189"/>
      <c r="AGP8" s="189"/>
      <c r="AGQ8" s="189"/>
      <c r="AGR8" s="189"/>
      <c r="AGS8" s="189"/>
      <c r="AGT8" s="189"/>
      <c r="AGU8" s="189"/>
      <c r="AGV8" s="189"/>
      <c r="AGW8" s="189"/>
      <c r="AGX8" s="189"/>
      <c r="AGY8" s="189"/>
      <c r="AGZ8" s="189"/>
      <c r="AHA8" s="189"/>
      <c r="AHB8" s="189"/>
      <c r="AHC8" s="189"/>
      <c r="AHD8" s="189"/>
      <c r="AHE8" s="189"/>
      <c r="AHF8" s="189"/>
      <c r="AHG8" s="189"/>
      <c r="AHH8" s="189"/>
      <c r="AHI8" s="189"/>
      <c r="AHJ8" s="189"/>
      <c r="AHK8" s="189"/>
      <c r="AHL8" s="189"/>
      <c r="AHM8" s="189"/>
      <c r="AHN8" s="189"/>
      <c r="AHO8" s="189"/>
      <c r="AHP8" s="189"/>
      <c r="AHQ8" s="189"/>
      <c r="AHR8" s="189"/>
      <c r="AHS8" s="189"/>
      <c r="AHT8" s="189"/>
      <c r="AHU8" s="189"/>
      <c r="AHV8" s="189"/>
      <c r="AHW8" s="189"/>
      <c r="AHX8" s="189"/>
      <c r="AHY8" s="189"/>
      <c r="AHZ8" s="189"/>
      <c r="AIA8" s="189"/>
      <c r="AIB8" s="189"/>
      <c r="AIC8" s="189"/>
      <c r="AID8" s="189"/>
      <c r="AIE8" s="189"/>
      <c r="AIF8" s="189"/>
      <c r="AIG8" s="189"/>
      <c r="AIH8" s="189"/>
      <c r="AII8" s="189"/>
      <c r="AIJ8" s="189"/>
      <c r="AIK8" s="189"/>
      <c r="AIL8" s="189"/>
      <c r="AIM8" s="189"/>
      <c r="AIN8" s="189"/>
      <c r="AIO8" s="189"/>
      <c r="AIP8" s="189"/>
      <c r="AIQ8" s="189"/>
      <c r="AIR8" s="189"/>
      <c r="AIS8" s="189"/>
      <c r="AIT8" s="189"/>
      <c r="AIU8" s="189"/>
      <c r="AIV8" s="189"/>
      <c r="AIW8" s="189"/>
      <c r="AIX8" s="189"/>
      <c r="AIY8" s="189"/>
      <c r="AIZ8" s="189"/>
      <c r="AJA8" s="189"/>
      <c r="AJB8" s="189"/>
      <c r="AJC8" s="189"/>
      <c r="AJD8" s="189"/>
      <c r="AJE8" s="189"/>
      <c r="AJF8" s="189"/>
      <c r="AJG8" s="189"/>
      <c r="AJH8" s="189"/>
      <c r="AJI8" s="189"/>
      <c r="AJJ8" s="189"/>
      <c r="AJK8" s="189"/>
      <c r="AJL8" s="189"/>
      <c r="AJM8" s="189"/>
      <c r="AJN8" s="189"/>
      <c r="AJO8" s="189"/>
      <c r="AJP8" s="189"/>
      <c r="AJQ8" s="189"/>
      <c r="AJR8" s="189"/>
      <c r="AJS8" s="189"/>
      <c r="AJT8" s="189"/>
      <c r="AJU8" s="189"/>
      <c r="AJV8" s="189"/>
      <c r="AJW8" s="189"/>
      <c r="AJX8" s="189"/>
      <c r="AJY8" s="189"/>
      <c r="AJZ8" s="189"/>
      <c r="AKA8" s="189"/>
      <c r="AKB8" s="189"/>
      <c r="AKC8" s="189"/>
      <c r="AKD8" s="189"/>
      <c r="AKE8" s="189"/>
      <c r="AKF8" s="189"/>
      <c r="AKG8" s="189"/>
      <c r="AKH8" s="189"/>
      <c r="AKI8" s="189"/>
      <c r="AKJ8" s="189"/>
      <c r="AKK8" s="189"/>
      <c r="AKL8" s="189"/>
      <c r="AKM8" s="189"/>
      <c r="AKN8" s="189"/>
      <c r="AKO8" s="189"/>
      <c r="AKP8" s="189"/>
      <c r="AKQ8" s="189"/>
      <c r="AKR8" s="189"/>
      <c r="AKS8" s="189"/>
      <c r="AKT8" s="189"/>
      <c r="AKU8" s="189"/>
      <c r="AKV8" s="189"/>
      <c r="AKW8" s="189"/>
      <c r="AKX8" s="189"/>
      <c r="AKY8" s="189"/>
      <c r="AKZ8" s="189"/>
      <c r="ALA8" s="189"/>
      <c r="ALB8" s="189"/>
      <c r="ALC8" s="189"/>
      <c r="ALD8" s="189"/>
      <c r="ALE8" s="189"/>
      <c r="ALF8" s="189"/>
      <c r="ALG8" s="189"/>
      <c r="ALH8" s="189"/>
      <c r="ALI8" s="189"/>
      <c r="ALJ8" s="189"/>
      <c r="ALK8" s="189"/>
      <c r="ALL8" s="189"/>
      <c r="ALM8" s="189"/>
      <c r="ALN8" s="189"/>
      <c r="ALO8" s="189"/>
      <c r="ALP8" s="189"/>
      <c r="ALQ8" s="189"/>
      <c r="ALR8" s="189"/>
      <c r="ALS8" s="189"/>
      <c r="ALT8" s="189"/>
      <c r="ALU8" s="189"/>
      <c r="ALV8" s="189"/>
      <c r="ALW8" s="189"/>
      <c r="ALX8" s="189"/>
      <c r="ALY8" s="189"/>
      <c r="ALZ8" s="189"/>
      <c r="AMA8" s="189"/>
      <c r="AMB8" s="189"/>
      <c r="AMC8" s="189"/>
      <c r="AMD8" s="189"/>
      <c r="AME8" s="189"/>
      <c r="AMF8" s="189"/>
      <c r="AMG8" s="189"/>
      <c r="AMH8" s="189"/>
    </row>
    <row r="9" customFormat="false" ht="17.35" hidden="false" customHeight="false" outlineLevel="0" collapsed="false">
      <c r="A9" s="189"/>
      <c r="B9" s="191"/>
      <c r="C9" s="191"/>
      <c r="D9" s="191"/>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c r="IC9" s="189"/>
      <c r="ID9" s="189"/>
      <c r="IE9" s="189"/>
      <c r="IF9" s="189"/>
      <c r="IG9" s="189"/>
      <c r="IH9" s="189"/>
      <c r="II9" s="189"/>
      <c r="IJ9" s="189"/>
      <c r="IK9" s="189"/>
      <c r="IL9" s="189"/>
      <c r="IM9" s="189"/>
      <c r="IN9" s="189"/>
      <c r="IO9" s="189"/>
      <c r="IP9" s="189"/>
      <c r="IQ9" s="189"/>
      <c r="IR9" s="189"/>
      <c r="IS9" s="189"/>
      <c r="IT9" s="189"/>
      <c r="IU9" s="189"/>
      <c r="IV9" s="189"/>
      <c r="IW9" s="189"/>
      <c r="IX9" s="189"/>
      <c r="IY9" s="189"/>
      <c r="IZ9" s="189"/>
      <c r="JA9" s="189"/>
      <c r="JB9" s="189"/>
      <c r="JC9" s="189"/>
      <c r="JD9" s="189"/>
      <c r="JE9" s="189"/>
      <c r="JF9" s="189"/>
      <c r="JG9" s="189"/>
      <c r="JH9" s="189"/>
      <c r="JI9" s="189"/>
      <c r="JJ9" s="189"/>
      <c r="JK9" s="189"/>
      <c r="JL9" s="189"/>
      <c r="JM9" s="189"/>
      <c r="JN9" s="189"/>
      <c r="JO9" s="189"/>
      <c r="JP9" s="189"/>
      <c r="JQ9" s="189"/>
      <c r="JR9" s="189"/>
      <c r="JS9" s="189"/>
      <c r="JT9" s="189"/>
      <c r="JU9" s="189"/>
      <c r="JV9" s="189"/>
      <c r="JW9" s="189"/>
      <c r="JX9" s="189"/>
      <c r="JY9" s="189"/>
      <c r="JZ9" s="189"/>
      <c r="KA9" s="189"/>
      <c r="KB9" s="189"/>
      <c r="KC9" s="189"/>
      <c r="KD9" s="189"/>
      <c r="KE9" s="189"/>
      <c r="KF9" s="189"/>
      <c r="KG9" s="189"/>
      <c r="KH9" s="189"/>
      <c r="KI9" s="189"/>
      <c r="KJ9" s="189"/>
      <c r="KK9" s="189"/>
      <c r="KL9" s="189"/>
      <c r="KM9" s="189"/>
      <c r="KN9" s="189"/>
      <c r="KO9" s="189"/>
      <c r="KP9" s="189"/>
      <c r="KQ9" s="189"/>
      <c r="KR9" s="189"/>
      <c r="KS9" s="189"/>
      <c r="KT9" s="189"/>
      <c r="KU9" s="189"/>
      <c r="KV9" s="189"/>
      <c r="KW9" s="189"/>
      <c r="KX9" s="189"/>
      <c r="KY9" s="189"/>
      <c r="KZ9" s="189"/>
      <c r="LA9" s="189"/>
      <c r="LB9" s="189"/>
      <c r="LC9" s="189"/>
      <c r="LD9" s="189"/>
      <c r="LE9" s="189"/>
      <c r="LF9" s="189"/>
      <c r="LG9" s="189"/>
      <c r="LH9" s="189"/>
      <c r="LI9" s="189"/>
      <c r="LJ9" s="189"/>
      <c r="LK9" s="189"/>
      <c r="LL9" s="189"/>
      <c r="LM9" s="189"/>
      <c r="LN9" s="189"/>
      <c r="LO9" s="189"/>
      <c r="LP9" s="189"/>
      <c r="LQ9" s="189"/>
      <c r="LR9" s="189"/>
      <c r="LS9" s="189"/>
      <c r="LT9" s="189"/>
      <c r="LU9" s="189"/>
      <c r="LV9" s="189"/>
      <c r="LW9" s="189"/>
      <c r="LX9" s="189"/>
      <c r="LY9" s="189"/>
      <c r="LZ9" s="189"/>
      <c r="MA9" s="189"/>
      <c r="MB9" s="189"/>
      <c r="MC9" s="189"/>
      <c r="MD9" s="189"/>
      <c r="ME9" s="189"/>
      <c r="MF9" s="189"/>
      <c r="MG9" s="189"/>
      <c r="MH9" s="189"/>
      <c r="MI9" s="189"/>
      <c r="MJ9" s="189"/>
      <c r="MK9" s="189"/>
      <c r="ML9" s="189"/>
      <c r="MM9" s="189"/>
      <c r="MN9" s="189"/>
      <c r="MO9" s="189"/>
      <c r="MP9" s="189"/>
      <c r="MQ9" s="189"/>
      <c r="MR9" s="189"/>
      <c r="MS9" s="189"/>
      <c r="MT9" s="189"/>
      <c r="MU9" s="189"/>
      <c r="MV9" s="189"/>
      <c r="MW9" s="189"/>
      <c r="MX9" s="189"/>
      <c r="MY9" s="189"/>
      <c r="MZ9" s="189"/>
      <c r="NA9" s="189"/>
      <c r="NB9" s="189"/>
      <c r="NC9" s="189"/>
      <c r="ND9" s="189"/>
      <c r="NE9" s="189"/>
      <c r="NF9" s="189"/>
      <c r="NG9" s="189"/>
      <c r="NH9" s="189"/>
      <c r="NI9" s="189"/>
      <c r="NJ9" s="189"/>
      <c r="NK9" s="189"/>
      <c r="NL9" s="189"/>
      <c r="NM9" s="189"/>
      <c r="NN9" s="189"/>
      <c r="NO9" s="189"/>
      <c r="NP9" s="189"/>
      <c r="NQ9" s="189"/>
      <c r="NR9" s="189"/>
      <c r="NS9" s="189"/>
      <c r="NT9" s="189"/>
      <c r="NU9" s="189"/>
      <c r="NV9" s="189"/>
      <c r="NW9" s="189"/>
      <c r="NX9" s="189"/>
      <c r="NY9" s="189"/>
      <c r="NZ9" s="189"/>
      <c r="OA9" s="189"/>
      <c r="OB9" s="189"/>
      <c r="OC9" s="189"/>
      <c r="OD9" s="189"/>
      <c r="OE9" s="189"/>
      <c r="OF9" s="189"/>
      <c r="OG9" s="189"/>
      <c r="OH9" s="189"/>
      <c r="OI9" s="189"/>
      <c r="OJ9" s="189"/>
      <c r="OK9" s="189"/>
      <c r="OL9" s="189"/>
      <c r="OM9" s="189"/>
      <c r="ON9" s="189"/>
      <c r="OO9" s="189"/>
      <c r="OP9" s="189"/>
      <c r="OQ9" s="189"/>
      <c r="OR9" s="189"/>
      <c r="OS9" s="189"/>
      <c r="OT9" s="189"/>
      <c r="OU9" s="189"/>
      <c r="OV9" s="189"/>
      <c r="OW9" s="189"/>
      <c r="OX9" s="189"/>
      <c r="OY9" s="189"/>
      <c r="OZ9" s="189"/>
      <c r="PA9" s="189"/>
      <c r="PB9" s="189"/>
      <c r="PC9" s="189"/>
      <c r="PD9" s="189"/>
      <c r="PE9" s="189"/>
      <c r="PF9" s="189"/>
      <c r="PG9" s="189"/>
      <c r="PH9" s="189"/>
      <c r="PI9" s="189"/>
      <c r="PJ9" s="189"/>
      <c r="PK9" s="189"/>
      <c r="PL9" s="189"/>
      <c r="PM9" s="189"/>
      <c r="PN9" s="189"/>
      <c r="PO9" s="189"/>
      <c r="PP9" s="189"/>
      <c r="PQ9" s="189"/>
      <c r="PR9" s="189"/>
      <c r="PS9" s="189"/>
      <c r="PT9" s="189"/>
      <c r="PU9" s="189"/>
      <c r="PV9" s="189"/>
      <c r="PW9" s="189"/>
      <c r="PX9" s="189"/>
      <c r="PY9" s="189"/>
      <c r="PZ9" s="189"/>
      <c r="QA9" s="189"/>
      <c r="QB9" s="189"/>
      <c r="QC9" s="189"/>
      <c r="QD9" s="189"/>
      <c r="QE9" s="189"/>
      <c r="QF9" s="189"/>
      <c r="QG9" s="189"/>
      <c r="QH9" s="189"/>
      <c r="QI9" s="189"/>
      <c r="QJ9" s="189"/>
      <c r="QK9" s="189"/>
      <c r="QL9" s="189"/>
      <c r="QM9" s="189"/>
      <c r="QN9" s="189"/>
      <c r="QO9" s="189"/>
      <c r="QP9" s="189"/>
      <c r="QQ9" s="189"/>
      <c r="QR9" s="189"/>
      <c r="QS9" s="189"/>
      <c r="QT9" s="189"/>
      <c r="QU9" s="189"/>
      <c r="QV9" s="189"/>
      <c r="QW9" s="189"/>
      <c r="QX9" s="189"/>
      <c r="QY9" s="189"/>
      <c r="QZ9" s="189"/>
      <c r="RA9" s="189"/>
      <c r="RB9" s="189"/>
      <c r="RC9" s="189"/>
      <c r="RD9" s="189"/>
      <c r="RE9" s="189"/>
      <c r="RF9" s="189"/>
      <c r="RG9" s="189"/>
      <c r="RH9" s="189"/>
      <c r="RI9" s="189"/>
      <c r="RJ9" s="189"/>
      <c r="RK9" s="189"/>
      <c r="RL9" s="189"/>
      <c r="RM9" s="189"/>
      <c r="RN9" s="189"/>
      <c r="RO9" s="189"/>
      <c r="RP9" s="189"/>
      <c r="RQ9" s="189"/>
      <c r="RR9" s="189"/>
      <c r="RS9" s="189"/>
      <c r="RT9" s="189"/>
      <c r="RU9" s="189"/>
      <c r="RV9" s="189"/>
      <c r="RW9" s="189"/>
      <c r="RX9" s="189"/>
      <c r="RY9" s="189"/>
      <c r="RZ9" s="189"/>
      <c r="SA9" s="189"/>
      <c r="SB9" s="189"/>
      <c r="SC9" s="189"/>
      <c r="SD9" s="189"/>
      <c r="SE9" s="189"/>
      <c r="SF9" s="189"/>
      <c r="SG9" s="189"/>
      <c r="SH9" s="189"/>
      <c r="SI9" s="189"/>
      <c r="SJ9" s="189"/>
      <c r="SK9" s="189"/>
      <c r="SL9" s="189"/>
      <c r="SM9" s="189"/>
      <c r="SN9" s="189"/>
      <c r="SO9" s="189"/>
      <c r="SP9" s="189"/>
      <c r="SQ9" s="189"/>
      <c r="SR9" s="189"/>
      <c r="SS9" s="189"/>
      <c r="ST9" s="189"/>
      <c r="SU9" s="189"/>
      <c r="SV9" s="189"/>
      <c r="SW9" s="189"/>
      <c r="SX9" s="189"/>
      <c r="SY9" s="189"/>
      <c r="SZ9" s="189"/>
      <c r="TA9" s="189"/>
      <c r="TB9" s="189"/>
      <c r="TC9" s="189"/>
      <c r="TD9" s="189"/>
      <c r="TE9" s="189"/>
      <c r="TF9" s="189"/>
      <c r="TG9" s="189"/>
      <c r="TH9" s="189"/>
      <c r="TI9" s="189"/>
      <c r="TJ9" s="189"/>
      <c r="TK9" s="189"/>
      <c r="TL9" s="189"/>
      <c r="TM9" s="189"/>
      <c r="TN9" s="189"/>
      <c r="TO9" s="189"/>
      <c r="TP9" s="189"/>
      <c r="TQ9" s="189"/>
      <c r="TR9" s="189"/>
      <c r="TS9" s="189"/>
      <c r="TT9" s="189"/>
      <c r="TU9" s="189"/>
      <c r="TV9" s="189"/>
      <c r="TW9" s="189"/>
      <c r="TX9" s="189"/>
      <c r="TY9" s="189"/>
      <c r="TZ9" s="189"/>
      <c r="UA9" s="189"/>
      <c r="UB9" s="189"/>
      <c r="UC9" s="189"/>
      <c r="UD9" s="189"/>
      <c r="UE9" s="189"/>
      <c r="UF9" s="189"/>
      <c r="UG9" s="189"/>
      <c r="UH9" s="189"/>
      <c r="UI9" s="189"/>
      <c r="UJ9" s="189"/>
      <c r="UK9" s="189"/>
      <c r="UL9" s="189"/>
      <c r="UM9" s="189"/>
      <c r="UN9" s="189"/>
      <c r="UO9" s="189"/>
      <c r="UP9" s="189"/>
      <c r="UQ9" s="189"/>
      <c r="UR9" s="189"/>
      <c r="US9" s="189"/>
      <c r="UT9" s="189"/>
      <c r="UU9" s="189"/>
      <c r="UV9" s="189"/>
      <c r="UW9" s="189"/>
      <c r="UX9" s="189"/>
      <c r="UY9" s="189"/>
      <c r="UZ9" s="189"/>
      <c r="VA9" s="189"/>
      <c r="VB9" s="189"/>
      <c r="VC9" s="189"/>
      <c r="VD9" s="189"/>
      <c r="VE9" s="189"/>
      <c r="VF9" s="189"/>
      <c r="VG9" s="189"/>
      <c r="VH9" s="189"/>
      <c r="VI9" s="189"/>
      <c r="VJ9" s="189"/>
      <c r="VK9" s="189"/>
      <c r="VL9" s="189"/>
      <c r="VM9" s="189"/>
      <c r="VN9" s="189"/>
      <c r="VO9" s="189"/>
      <c r="VP9" s="189"/>
      <c r="VQ9" s="189"/>
      <c r="VR9" s="189"/>
      <c r="VS9" s="189"/>
      <c r="VT9" s="189"/>
      <c r="VU9" s="189"/>
      <c r="VV9" s="189"/>
      <c r="VW9" s="189"/>
      <c r="VX9" s="189"/>
      <c r="VY9" s="189"/>
      <c r="VZ9" s="189"/>
      <c r="WA9" s="189"/>
      <c r="WB9" s="189"/>
      <c r="WC9" s="189"/>
      <c r="WD9" s="189"/>
      <c r="WE9" s="189"/>
      <c r="WF9" s="189"/>
      <c r="WG9" s="189"/>
      <c r="WH9" s="189"/>
      <c r="WI9" s="189"/>
      <c r="WJ9" s="189"/>
      <c r="WK9" s="189"/>
      <c r="WL9" s="189"/>
      <c r="WM9" s="189"/>
      <c r="WN9" s="189"/>
      <c r="WO9" s="189"/>
      <c r="WP9" s="189"/>
      <c r="WQ9" s="189"/>
      <c r="WR9" s="189"/>
      <c r="WS9" s="189"/>
      <c r="WT9" s="189"/>
      <c r="WU9" s="189"/>
      <c r="WV9" s="189"/>
      <c r="WW9" s="189"/>
      <c r="WX9" s="189"/>
      <c r="WY9" s="189"/>
      <c r="WZ9" s="189"/>
      <c r="XA9" s="189"/>
      <c r="XB9" s="189"/>
      <c r="XC9" s="189"/>
      <c r="XD9" s="189"/>
      <c r="XE9" s="189"/>
      <c r="XF9" s="189"/>
      <c r="XG9" s="189"/>
      <c r="XH9" s="189"/>
      <c r="XI9" s="189"/>
      <c r="XJ9" s="189"/>
      <c r="XK9" s="189"/>
      <c r="XL9" s="189"/>
      <c r="XM9" s="189"/>
      <c r="XN9" s="189"/>
      <c r="XO9" s="189"/>
      <c r="XP9" s="189"/>
      <c r="XQ9" s="189"/>
      <c r="XR9" s="189"/>
      <c r="XS9" s="189"/>
      <c r="XT9" s="189"/>
      <c r="XU9" s="189"/>
      <c r="XV9" s="189"/>
      <c r="XW9" s="189"/>
      <c r="XX9" s="189"/>
      <c r="XY9" s="189"/>
      <c r="XZ9" s="189"/>
      <c r="YA9" s="189"/>
      <c r="YB9" s="189"/>
      <c r="YC9" s="189"/>
      <c r="YD9" s="189"/>
      <c r="YE9" s="189"/>
      <c r="YF9" s="189"/>
      <c r="YG9" s="189"/>
      <c r="YH9" s="189"/>
      <c r="YI9" s="189"/>
      <c r="YJ9" s="189"/>
      <c r="YK9" s="189"/>
      <c r="YL9" s="189"/>
      <c r="YM9" s="189"/>
      <c r="YN9" s="189"/>
      <c r="YO9" s="189"/>
      <c r="YP9" s="189"/>
      <c r="YQ9" s="189"/>
      <c r="YR9" s="189"/>
      <c r="YS9" s="189"/>
      <c r="YT9" s="189"/>
      <c r="YU9" s="189"/>
      <c r="YV9" s="189"/>
      <c r="YW9" s="189"/>
      <c r="YX9" s="189"/>
      <c r="YY9" s="189"/>
      <c r="YZ9" s="189"/>
      <c r="ZA9" s="189"/>
      <c r="ZB9" s="189"/>
      <c r="ZC9" s="189"/>
      <c r="ZD9" s="189"/>
      <c r="ZE9" s="189"/>
      <c r="ZF9" s="189"/>
      <c r="ZG9" s="189"/>
      <c r="ZH9" s="189"/>
      <c r="ZI9" s="189"/>
      <c r="ZJ9" s="189"/>
      <c r="ZK9" s="189"/>
      <c r="ZL9" s="189"/>
      <c r="ZM9" s="189"/>
      <c r="ZN9" s="189"/>
      <c r="ZO9" s="189"/>
      <c r="ZP9" s="189"/>
      <c r="ZQ9" s="189"/>
      <c r="ZR9" s="189"/>
      <c r="ZS9" s="189"/>
      <c r="ZT9" s="189"/>
      <c r="ZU9" s="189"/>
      <c r="ZV9" s="189"/>
      <c r="ZW9" s="189"/>
      <c r="ZX9" s="189"/>
      <c r="ZY9" s="189"/>
      <c r="ZZ9" s="189"/>
      <c r="AAA9" s="189"/>
      <c r="AAB9" s="189"/>
      <c r="AAC9" s="189"/>
      <c r="AAD9" s="189"/>
      <c r="AAE9" s="189"/>
      <c r="AAF9" s="189"/>
      <c r="AAG9" s="189"/>
      <c r="AAH9" s="189"/>
      <c r="AAI9" s="189"/>
      <c r="AAJ9" s="189"/>
      <c r="AAK9" s="189"/>
      <c r="AAL9" s="189"/>
      <c r="AAM9" s="189"/>
      <c r="AAN9" s="189"/>
      <c r="AAO9" s="189"/>
      <c r="AAP9" s="189"/>
      <c r="AAQ9" s="189"/>
      <c r="AAR9" s="189"/>
      <c r="AAS9" s="189"/>
      <c r="AAT9" s="189"/>
      <c r="AAU9" s="189"/>
      <c r="AAV9" s="189"/>
      <c r="AAW9" s="189"/>
      <c r="AAX9" s="189"/>
      <c r="AAY9" s="189"/>
      <c r="AAZ9" s="189"/>
      <c r="ABA9" s="189"/>
      <c r="ABB9" s="189"/>
      <c r="ABC9" s="189"/>
      <c r="ABD9" s="189"/>
      <c r="ABE9" s="189"/>
      <c r="ABF9" s="189"/>
      <c r="ABG9" s="189"/>
      <c r="ABH9" s="189"/>
      <c r="ABI9" s="189"/>
      <c r="ABJ9" s="189"/>
      <c r="ABK9" s="189"/>
      <c r="ABL9" s="189"/>
      <c r="ABM9" s="189"/>
      <c r="ABN9" s="189"/>
      <c r="ABO9" s="189"/>
      <c r="ABP9" s="189"/>
      <c r="ABQ9" s="189"/>
      <c r="ABR9" s="189"/>
      <c r="ABS9" s="189"/>
      <c r="ABT9" s="189"/>
      <c r="ABU9" s="189"/>
      <c r="ABV9" s="189"/>
      <c r="ABW9" s="189"/>
      <c r="ABX9" s="189"/>
      <c r="ABY9" s="189"/>
      <c r="ABZ9" s="189"/>
      <c r="ACA9" s="189"/>
      <c r="ACB9" s="189"/>
      <c r="ACC9" s="189"/>
      <c r="ACD9" s="189"/>
      <c r="ACE9" s="189"/>
      <c r="ACF9" s="189"/>
      <c r="ACG9" s="189"/>
      <c r="ACH9" s="189"/>
      <c r="ACI9" s="189"/>
      <c r="ACJ9" s="189"/>
      <c r="ACK9" s="189"/>
      <c r="ACL9" s="189"/>
      <c r="ACM9" s="189"/>
      <c r="ACN9" s="189"/>
      <c r="ACO9" s="189"/>
      <c r="ACP9" s="189"/>
      <c r="ACQ9" s="189"/>
      <c r="ACR9" s="189"/>
      <c r="ACS9" s="189"/>
      <c r="ACT9" s="189"/>
      <c r="ACU9" s="189"/>
      <c r="ACV9" s="189"/>
      <c r="ACW9" s="189"/>
      <c r="ACX9" s="189"/>
      <c r="ACY9" s="189"/>
      <c r="ACZ9" s="189"/>
      <c r="ADA9" s="189"/>
      <c r="ADB9" s="189"/>
      <c r="ADC9" s="189"/>
      <c r="ADD9" s="189"/>
      <c r="ADE9" s="189"/>
      <c r="ADF9" s="189"/>
      <c r="ADG9" s="189"/>
      <c r="ADH9" s="189"/>
      <c r="ADI9" s="189"/>
      <c r="ADJ9" s="189"/>
      <c r="ADK9" s="189"/>
      <c r="ADL9" s="189"/>
      <c r="ADM9" s="189"/>
      <c r="ADN9" s="189"/>
      <c r="ADO9" s="189"/>
      <c r="ADP9" s="189"/>
      <c r="ADQ9" s="189"/>
      <c r="ADR9" s="189"/>
      <c r="ADS9" s="189"/>
      <c r="ADT9" s="189"/>
      <c r="ADU9" s="189"/>
      <c r="ADV9" s="189"/>
      <c r="ADW9" s="189"/>
      <c r="ADX9" s="189"/>
      <c r="ADY9" s="189"/>
      <c r="ADZ9" s="189"/>
      <c r="AEA9" s="189"/>
      <c r="AEB9" s="189"/>
      <c r="AEC9" s="189"/>
      <c r="AED9" s="189"/>
      <c r="AEE9" s="189"/>
      <c r="AEF9" s="189"/>
      <c r="AEG9" s="189"/>
      <c r="AEH9" s="189"/>
      <c r="AEI9" s="189"/>
      <c r="AEJ9" s="189"/>
      <c r="AEK9" s="189"/>
      <c r="AEL9" s="189"/>
      <c r="AEM9" s="189"/>
      <c r="AEN9" s="189"/>
      <c r="AEO9" s="189"/>
      <c r="AEP9" s="189"/>
      <c r="AEQ9" s="189"/>
      <c r="AER9" s="189"/>
      <c r="AES9" s="189"/>
      <c r="AET9" s="189"/>
      <c r="AEU9" s="189"/>
      <c r="AEV9" s="189"/>
      <c r="AEW9" s="189"/>
      <c r="AEX9" s="189"/>
      <c r="AEY9" s="189"/>
      <c r="AEZ9" s="189"/>
      <c r="AFA9" s="189"/>
      <c r="AFB9" s="189"/>
      <c r="AFC9" s="189"/>
      <c r="AFD9" s="189"/>
      <c r="AFE9" s="189"/>
      <c r="AFF9" s="189"/>
      <c r="AFG9" s="189"/>
      <c r="AFH9" s="189"/>
      <c r="AFI9" s="189"/>
      <c r="AFJ9" s="189"/>
      <c r="AFK9" s="189"/>
      <c r="AFL9" s="189"/>
      <c r="AFM9" s="189"/>
      <c r="AFN9" s="189"/>
      <c r="AFO9" s="189"/>
      <c r="AFP9" s="189"/>
      <c r="AFQ9" s="189"/>
      <c r="AFR9" s="189"/>
      <c r="AFS9" s="189"/>
      <c r="AFT9" s="189"/>
      <c r="AFU9" s="189"/>
      <c r="AFV9" s="189"/>
      <c r="AFW9" s="189"/>
      <c r="AFX9" s="189"/>
      <c r="AFY9" s="189"/>
      <c r="AFZ9" s="189"/>
      <c r="AGA9" s="189"/>
      <c r="AGB9" s="189"/>
      <c r="AGC9" s="189"/>
      <c r="AGD9" s="189"/>
      <c r="AGE9" s="189"/>
      <c r="AGF9" s="189"/>
      <c r="AGG9" s="189"/>
      <c r="AGH9" s="189"/>
      <c r="AGI9" s="189"/>
      <c r="AGJ9" s="189"/>
      <c r="AGK9" s="189"/>
      <c r="AGL9" s="189"/>
      <c r="AGM9" s="189"/>
      <c r="AGN9" s="189"/>
      <c r="AGO9" s="189"/>
      <c r="AGP9" s="189"/>
      <c r="AGQ9" s="189"/>
      <c r="AGR9" s="189"/>
      <c r="AGS9" s="189"/>
      <c r="AGT9" s="189"/>
      <c r="AGU9" s="189"/>
      <c r="AGV9" s="189"/>
      <c r="AGW9" s="189"/>
      <c r="AGX9" s="189"/>
      <c r="AGY9" s="189"/>
      <c r="AGZ9" s="189"/>
      <c r="AHA9" s="189"/>
      <c r="AHB9" s="189"/>
      <c r="AHC9" s="189"/>
      <c r="AHD9" s="189"/>
      <c r="AHE9" s="189"/>
      <c r="AHF9" s="189"/>
      <c r="AHG9" s="189"/>
      <c r="AHH9" s="189"/>
      <c r="AHI9" s="189"/>
      <c r="AHJ9" s="189"/>
      <c r="AHK9" s="189"/>
      <c r="AHL9" s="189"/>
      <c r="AHM9" s="189"/>
      <c r="AHN9" s="189"/>
      <c r="AHO9" s="189"/>
      <c r="AHP9" s="189"/>
      <c r="AHQ9" s="189"/>
      <c r="AHR9" s="189"/>
      <c r="AHS9" s="189"/>
      <c r="AHT9" s="189"/>
      <c r="AHU9" s="189"/>
      <c r="AHV9" s="189"/>
      <c r="AHW9" s="189"/>
      <c r="AHX9" s="189"/>
      <c r="AHY9" s="189"/>
      <c r="AHZ9" s="189"/>
      <c r="AIA9" s="189"/>
      <c r="AIB9" s="189"/>
      <c r="AIC9" s="189"/>
      <c r="AID9" s="189"/>
      <c r="AIE9" s="189"/>
      <c r="AIF9" s="189"/>
      <c r="AIG9" s="189"/>
      <c r="AIH9" s="189"/>
      <c r="AII9" s="189"/>
      <c r="AIJ9" s="189"/>
      <c r="AIK9" s="189"/>
      <c r="AIL9" s="189"/>
      <c r="AIM9" s="189"/>
      <c r="AIN9" s="189"/>
      <c r="AIO9" s="189"/>
      <c r="AIP9" s="189"/>
      <c r="AIQ9" s="189"/>
      <c r="AIR9" s="189"/>
      <c r="AIS9" s="189"/>
      <c r="AIT9" s="189"/>
      <c r="AIU9" s="189"/>
      <c r="AIV9" s="189"/>
      <c r="AIW9" s="189"/>
      <c r="AIX9" s="189"/>
      <c r="AIY9" s="189"/>
      <c r="AIZ9" s="189"/>
      <c r="AJA9" s="189"/>
      <c r="AJB9" s="189"/>
      <c r="AJC9" s="189"/>
      <c r="AJD9" s="189"/>
      <c r="AJE9" s="189"/>
      <c r="AJF9" s="189"/>
      <c r="AJG9" s="189"/>
      <c r="AJH9" s="189"/>
      <c r="AJI9" s="189"/>
      <c r="AJJ9" s="189"/>
      <c r="AJK9" s="189"/>
      <c r="AJL9" s="189"/>
      <c r="AJM9" s="189"/>
      <c r="AJN9" s="189"/>
      <c r="AJO9" s="189"/>
      <c r="AJP9" s="189"/>
      <c r="AJQ9" s="189"/>
      <c r="AJR9" s="189"/>
      <c r="AJS9" s="189"/>
      <c r="AJT9" s="189"/>
      <c r="AJU9" s="189"/>
      <c r="AJV9" s="189"/>
      <c r="AJW9" s="189"/>
      <c r="AJX9" s="189"/>
      <c r="AJY9" s="189"/>
      <c r="AJZ9" s="189"/>
      <c r="AKA9" s="189"/>
      <c r="AKB9" s="189"/>
      <c r="AKC9" s="189"/>
      <c r="AKD9" s="189"/>
      <c r="AKE9" s="189"/>
      <c r="AKF9" s="189"/>
      <c r="AKG9" s="189"/>
      <c r="AKH9" s="189"/>
      <c r="AKI9" s="189"/>
      <c r="AKJ9" s="189"/>
      <c r="AKK9" s="189"/>
      <c r="AKL9" s="189"/>
      <c r="AKM9" s="189"/>
      <c r="AKN9" s="189"/>
      <c r="AKO9" s="189"/>
      <c r="AKP9" s="189"/>
      <c r="AKQ9" s="189"/>
      <c r="AKR9" s="189"/>
      <c r="AKS9" s="189"/>
      <c r="AKT9" s="189"/>
      <c r="AKU9" s="189"/>
      <c r="AKV9" s="189"/>
      <c r="AKW9" s="189"/>
      <c r="AKX9" s="189"/>
      <c r="AKY9" s="189"/>
      <c r="AKZ9" s="189"/>
      <c r="ALA9" s="189"/>
      <c r="ALB9" s="189"/>
      <c r="ALC9" s="189"/>
      <c r="ALD9" s="189"/>
      <c r="ALE9" s="189"/>
      <c r="ALF9" s="189"/>
      <c r="ALG9" s="189"/>
      <c r="ALH9" s="189"/>
      <c r="ALI9" s="189"/>
      <c r="ALJ9" s="189"/>
      <c r="ALK9" s="189"/>
      <c r="ALL9" s="189"/>
      <c r="ALM9" s="189"/>
      <c r="ALN9" s="189"/>
      <c r="ALO9" s="189"/>
      <c r="ALP9" s="189"/>
      <c r="ALQ9" s="189"/>
      <c r="ALR9" s="189"/>
      <c r="ALS9" s="189"/>
      <c r="ALT9" s="189"/>
      <c r="ALU9" s="189"/>
      <c r="ALV9" s="189"/>
      <c r="ALW9" s="189"/>
      <c r="ALX9" s="189"/>
      <c r="ALY9" s="189"/>
      <c r="ALZ9" s="189"/>
      <c r="AMA9" s="189"/>
      <c r="AMB9" s="189"/>
      <c r="AMC9" s="189"/>
      <c r="AMD9" s="189"/>
      <c r="AME9" s="189"/>
      <c r="AMF9" s="189"/>
      <c r="AMG9" s="189"/>
      <c r="AMH9" s="189"/>
    </row>
    <row r="10" customFormat="false" ht="66" hidden="false" customHeight="true" outlineLevel="0" collapsed="false">
      <c r="B10" s="192" t="s">
        <v>773</v>
      </c>
      <c r="C10" s="192"/>
      <c r="D10" s="192"/>
    </row>
    <row r="11" customFormat="false" ht="13.8" hidden="false" customHeight="false" outlineLevel="0" collapsed="false">
      <c r="B11" s="193" t="s">
        <v>774</v>
      </c>
      <c r="C11" s="193"/>
      <c r="D11" s="194"/>
    </row>
    <row r="12" customFormat="false" ht="12.8" hidden="false" customHeight="false" outlineLevel="0" collapsed="false">
      <c r="B12" s="195" t="s">
        <v>775</v>
      </c>
      <c r="C12" s="196"/>
      <c r="D12" s="197" t="n">
        <v>0.0601</v>
      </c>
    </row>
    <row r="13" customFormat="false" ht="12.8" hidden="false" customHeight="false" outlineLevel="0" collapsed="false">
      <c r="B13" s="195" t="s">
        <v>776</v>
      </c>
      <c r="C13" s="196"/>
      <c r="D13" s="197" t="n">
        <v>0.012</v>
      </c>
    </row>
    <row r="14" customFormat="false" ht="12.8" hidden="false" customHeight="false" outlineLevel="0" collapsed="false">
      <c r="B14" s="195" t="s">
        <v>777</v>
      </c>
      <c r="C14" s="196"/>
      <c r="D14" s="197" t="n">
        <v>0.0151</v>
      </c>
    </row>
    <row r="15" customFormat="false" ht="12.8" hidden="false" customHeight="false" outlineLevel="0" collapsed="false">
      <c r="B15" s="195" t="s">
        <v>778</v>
      </c>
      <c r="C15" s="198"/>
      <c r="D15" s="197" t="n">
        <v>0.0051</v>
      </c>
    </row>
    <row r="16" customFormat="false" ht="12.8" hidden="false" customHeight="false" outlineLevel="0" collapsed="false">
      <c r="B16" s="195" t="s">
        <v>779</v>
      </c>
      <c r="C16" s="198"/>
      <c r="D16" s="197" t="n">
        <v>0.0634</v>
      </c>
    </row>
    <row r="17" customFormat="false" ht="13.8" hidden="false" customHeight="false" outlineLevel="0" collapsed="false">
      <c r="B17" s="199" t="s">
        <v>780</v>
      </c>
      <c r="C17" s="199"/>
      <c r="D17" s="200"/>
    </row>
    <row r="18" customFormat="false" ht="12.8" hidden="false" customHeight="false" outlineLevel="0" collapsed="false">
      <c r="B18" s="201" t="s">
        <v>781</v>
      </c>
      <c r="C18" s="202"/>
      <c r="D18" s="197" t="n">
        <v>0.0065</v>
      </c>
    </row>
    <row r="19" customFormat="false" ht="12.8" hidden="false" customHeight="false" outlineLevel="0" collapsed="false">
      <c r="B19" s="201" t="s">
        <v>782</v>
      </c>
      <c r="C19" s="202"/>
      <c r="D19" s="197" t="n">
        <v>0.03</v>
      </c>
    </row>
    <row r="20" customFormat="false" ht="12.8" hidden="false" customHeight="false" outlineLevel="0" collapsed="false">
      <c r="B20" s="203" t="s">
        <v>783</v>
      </c>
      <c r="C20" s="204"/>
      <c r="D20" s="205" t="n">
        <v>0.03</v>
      </c>
    </row>
    <row r="21" customFormat="false" ht="12.8" hidden="false" customHeight="false" outlineLevel="0" collapsed="false">
      <c r="B21" s="195" t="s">
        <v>784</v>
      </c>
      <c r="C21" s="202"/>
      <c r="D21" s="197" t="s">
        <v>785</v>
      </c>
    </row>
    <row r="22" customFormat="false" ht="13.8" hidden="false" customHeight="false" outlineLevel="0" collapsed="false">
      <c r="B22" s="195"/>
      <c r="C22" s="206" t="s">
        <v>786</v>
      </c>
      <c r="D22" s="207" t="n">
        <f aca="false">SUM(D18:D21)</f>
        <v>0.0665</v>
      </c>
    </row>
    <row r="23" customFormat="false" ht="15" hidden="false" customHeight="false" outlineLevel="0" collapsed="false">
      <c r="B23" s="208" t="s">
        <v>787</v>
      </c>
      <c r="C23" s="209"/>
      <c r="D23" s="210" t="n">
        <f aca="false">ROUND(((((1+D12+D14+D15)*(1+D13)*(1+D16))/(1-D22))-1),4)</f>
        <v>0.2454</v>
      </c>
    </row>
    <row r="24" customFormat="false" ht="15" hidden="false" customHeight="true" outlineLevel="0" collapsed="false">
      <c r="B24" s="211" t="s">
        <v>788</v>
      </c>
      <c r="C24" s="212" t="s">
        <v>789</v>
      </c>
      <c r="D24" s="213" t="n">
        <v>0.1557</v>
      </c>
    </row>
    <row r="25" customFormat="false" ht="12.8" hidden="false" customHeight="false" outlineLevel="0" collapsed="false">
      <c r="B25" s="211"/>
      <c r="C25" s="212" t="s">
        <v>790</v>
      </c>
      <c r="D25" s="213" t="n">
        <v>0.1402</v>
      </c>
    </row>
    <row r="26" customFormat="false" ht="12.8" hidden="false" customHeight="false" outlineLevel="0" collapsed="false">
      <c r="B26" s="211"/>
      <c r="C26" s="212" t="s">
        <v>791</v>
      </c>
      <c r="D26" s="213" t="n">
        <v>0.1247</v>
      </c>
    </row>
    <row r="27" customFormat="false" ht="48" hidden="false" customHeight="true" outlineLevel="0" collapsed="false">
      <c r="B27" s="214" t="s">
        <v>792</v>
      </c>
      <c r="C27" s="214"/>
      <c r="D27" s="214"/>
    </row>
    <row r="28" customFormat="false" ht="12.8" hidden="false" customHeight="false" outlineLevel="0" collapsed="false">
      <c r="B28" s="215" t="s">
        <v>793</v>
      </c>
      <c r="C28" s="215"/>
      <c r="D28" s="216" t="n">
        <v>1</v>
      </c>
    </row>
    <row r="29" customFormat="false" ht="12.8" hidden="false" customHeight="false" outlineLevel="0" collapsed="false">
      <c r="B29" s="215" t="s">
        <v>794</v>
      </c>
      <c r="C29" s="217" t="s">
        <v>795</v>
      </c>
      <c r="D29" s="218" t="n">
        <v>0.03</v>
      </c>
    </row>
    <row r="32" customFormat="false" ht="12.8" hidden="false" customHeight="true" outlineLevel="0" collapsed="false">
      <c r="B32" s="219" t="s">
        <v>796</v>
      </c>
      <c r="C32" s="219"/>
    </row>
    <row r="33" customFormat="false" ht="30.75" hidden="false" customHeight="true" outlineLevel="0" collapsed="false">
      <c r="B33" s="220"/>
      <c r="C33" s="220"/>
      <c r="D33" s="220"/>
      <c r="E33" s="220"/>
    </row>
    <row r="34" customFormat="false" ht="46.6" hidden="false" customHeight="true" outlineLevel="0" collapsed="false">
      <c r="B34" s="221" t="s">
        <v>797</v>
      </c>
      <c r="C34" s="221"/>
      <c r="D34" s="221"/>
      <c r="E34" s="222"/>
      <c r="F34" s="222"/>
      <c r="G34" s="222"/>
      <c r="H34" s="222"/>
      <c r="I34" s="222"/>
      <c r="J34" s="222"/>
    </row>
  </sheetData>
  <mergeCells count="13">
    <mergeCell ref="B2:D2"/>
    <mergeCell ref="B3:D3"/>
    <mergeCell ref="B4:D4"/>
    <mergeCell ref="B5:D5"/>
    <mergeCell ref="B8:D8"/>
    <mergeCell ref="B10:D10"/>
    <mergeCell ref="B11:C11"/>
    <mergeCell ref="B17:C17"/>
    <mergeCell ref="B24:B26"/>
    <mergeCell ref="B27:D27"/>
    <mergeCell ref="B28:C28"/>
    <mergeCell ref="B32:C32"/>
    <mergeCell ref="B34:D34"/>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242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lastPrinted>2025-07-11T13:35:17Z</cp:lastPrinted>
  <dcterms:modified xsi:type="dcterms:W3CDTF">2025-07-11T13:35:21Z</dcterms:modified>
  <cp:revision>48</cp:revision>
  <dc:subject/>
  <dc:title/>
</cp:coreProperties>
</file>

<file path=docProps/custom.xml><?xml version="1.0" encoding="utf-8"?>
<Properties xmlns="http://schemas.openxmlformats.org/officeDocument/2006/custom-properties" xmlns:vt="http://schemas.openxmlformats.org/officeDocument/2006/docPropsVTypes"/>
</file>